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9\"/>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4" i="15" l="1"/>
  <c r="D62" i="15" l="1"/>
  <c r="AC62" i="15" s="1"/>
  <c r="N31" i="15"/>
  <c r="N32" i="15"/>
  <c r="N33" i="15"/>
  <c r="N34" i="15"/>
  <c r="N24" i="15"/>
  <c r="J30" i="15"/>
  <c r="N30" i="15" s="1"/>
  <c r="J27" i="15"/>
  <c r="J29" i="15" s="1"/>
  <c r="N62" i="15" l="1"/>
  <c r="J25" i="15"/>
  <c r="N25" i="15" s="1"/>
  <c r="J26" i="15"/>
  <c r="N26" i="15" s="1"/>
  <c r="J28" i="15"/>
  <c r="N28" i="15" s="1"/>
  <c r="AC70" i="15" l="1"/>
  <c r="V70" i="15"/>
  <c r="AC71" i="15" l="1"/>
  <c r="D27" i="15" l="1"/>
  <c r="N27" i="15" s="1"/>
  <c r="D29" i="15" l="1"/>
  <c r="N29" i="15" s="1"/>
  <c r="AC66" i="15"/>
  <c r="AC64"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s="1"/>
  <c r="J71" i="23"/>
  <c r="H69" i="23"/>
  <c r="I49" i="23"/>
  <c r="H70" i="23"/>
  <c r="I91" i="23"/>
  <c r="J79" i="23"/>
  <c r="K73" i="23"/>
  <c r="L73" i="23" s="1"/>
  <c r="L82" i="23" s="1"/>
  <c r="C90" i="23"/>
  <c r="C95" i="23" s="1"/>
  <c r="K71" i="23" l="1"/>
  <c r="H65" i="23"/>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s="1"/>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4" i="23"/>
  <c r="X92" i="23"/>
  <c r="X93" i="23" s="1"/>
  <c r="X96" i="23" s="1"/>
  <c r="X94" i="23"/>
  <c r="X90" i="23"/>
  <c r="X95" i="23" s="1"/>
  <c r="AA76" i="23"/>
  <c r="AA81" i="23"/>
  <c r="Z81" i="23"/>
  <c r="Z76" i="23"/>
  <c r="AA85" i="23"/>
  <c r="Y78" i="23"/>
  <c r="Y90" i="23" l="1"/>
  <c r="AA77" i="23"/>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<sst xmlns="http://schemas.openxmlformats.org/spreadsheetml/2006/main" count="1395" uniqueCount="624">
  <si>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</si>
  <si>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</si>
  <si>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</si>
  <si>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</si>
  <si>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</si>
  <si>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</si>
  <si>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</si>
  <si>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</si>
  <si>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</si>
  <si>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</si>
  <si>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</si>
  <si>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</si>
  <si>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</si>
  <si>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</si>
  <si>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</si>
  <si>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</si>
  <si>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</si>
  <si>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</si>
  <si>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</si>
  <si>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</si>
  <si>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</si>
  <si>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</si>
  <si>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</si>
  <si>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</si>
  <si>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</si>
  <si>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</si>
  <si>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</si>
  <si>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</si>
  <si>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</si>
  <si>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</si>
  <si>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</si>
  <si>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</si>
  <si>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</si>
  <si>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</si>
  <si>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</si>
  <si>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</si>
  <si>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</si>
  <si>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</si>
  <si>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</si>
  <si>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</si>
  <si>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</si>
  <si>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</si>
  <si>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</si>
  <si>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</si>
  <si>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</si>
  <si>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</si>
  <si>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</si>
  <si>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</si>
  <si>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</si>
  <si>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</si>
  <si>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</si>
  <si>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</si>
  <si>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</si>
  <si>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</si>
  <si>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</si>
  <si>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</si>
  <si>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</si>
  <si>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</si>
  <si>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</si>
  <si>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</si>
  <si>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</si>
  <si>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</si>
  <si>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</si>
  <si>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</si>
  <si>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</si>
  <si>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</si>
  <si>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</si>
  <si>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</si>
  <si>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</si>
  <si>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</si>
  <si>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</si>
  <si>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</si>
  <si>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</si>
  <si>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</si>
  <si>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</si>
  <si>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</si>
  <si>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</si>
  <si>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</si>
  <si>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</si>
  <si>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</si>
  <si>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</si>
  <si>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</si>
  <si>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</si>
  <si>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</si>
  <si>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</si>
  <si>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</si>
  <si>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</si>
  <si>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</si>
  <si>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</si>
  <si>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</si>
  <si>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</si>
  <si>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</si>
  <si>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</si>
  <si>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</si>
  <si>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</si>
  <si>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</si>
  <si>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</si>
  <si>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</si>
  <si>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</si>
  <si>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</si>
  <si>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</si>
  <si>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</si>
  <si>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</si>
  <si>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</si>
  <si>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</si>
  <si>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</si>
  <si>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</si>
  <si>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</si>
  <si>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</si>
  <si>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</si>
  <si>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</si>
  <si>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</si>
  <si>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</si>
  <si>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</si>
  <si>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</si>
  <si>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</si>
  <si>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</si>
  <si>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</si>
  <si>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</si>
  <si>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</si>
  <si>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</si>
  <si>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</si>
  <si>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</si>
  <si>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</si>
  <si>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</si>
  <si>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</si>
  <si>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</si>
  <si>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</si>
  <si>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</si>
  <si>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</si>
  <si>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</si>
  <si>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</si>
  <si>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</si>
  <si>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</si>
  <si>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</si>
  <si>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</si>
  <si>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</si>
  <si>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</si>
  <si>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</si>
  <si>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</si>
  <si>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</si>
  <si>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</si>
  <si>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</si>
  <si>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</si>
  <si>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</si>
  <si>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</si>
  <si>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</si>
  <si>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</si>
  <si>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</si>
  <si>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</si>
  <si>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</si>
  <si>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</si>
  <si>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</si>
  <si>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</si>
  <si>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</si>
  <si>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</si>
  <si>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</si>
  <si>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</si>
  <si>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</si>
  <si>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</si>
  <si>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</si>
  <si>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</si>
  <si>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</si>
  <si>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</si>
  <si>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</si>
  <si>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</si>
  <si>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</si>
  <si>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</si>
  <si>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</si>
  <si>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</si>
  <si>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</si>
  <si>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</si>
  <si>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</si>
  <si>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</si>
  <si>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</si>
  <si>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</si>
  <si>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</si>
  <si>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</si>
  <si>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</si>
  <si>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</si>
  <si>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</si>
  <si>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</si>
  <si>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</si>
  <si>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</si>
  <si>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</si>
  <si>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</si>
  <si>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</si>
  <si>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</si>
  <si>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</si>
  <si>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</si>
  <si>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</si>
  <si>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</si>
  <si>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</si>
  <si>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</si>
  <si>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</si>
  <si>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</si>
  <si>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</si>
  <si>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</si>
  <si>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</si>
  <si>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</si>
  <si>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</si>
  <si>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</si>
  <si>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</si>
  <si>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</si>
  <si>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</si>
  <si>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</si>
  <si>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</si>
  <si>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</si>
  <si>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</si>
  <si>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</si>
  <si>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</si>
  <si>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</si>
  <si>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</si>
  <si>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</si>
  <si>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</si>
  <si>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</si>
  <si>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</si>
  <si>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</si>
  <si>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</si>
  <si>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</si>
  <si>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</si>
  <si>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</si>
  <si>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</si>
  <si>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</si>
  <si>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</si>
  <si>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</si>
  <si>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</si>
  <si>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</si>
  <si>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</si>
  <si>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</si>
  <si>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</si>
  <si>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</si>
  <si>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</si>
  <si>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</si>
  <si>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</si>
  <si>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</si>
  <si>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</si>
  <si>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</si>
  <si>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</si>
  <si>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</si>
  <si>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</si>
  <si>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</si>
  <si>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</si>
  <si>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</si>
  <si>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</si>
  <si>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</si>
  <si>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</si>
  <si>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</si>
  <si>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</si>
  <si>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</si>
  <si>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</si>
  <si>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</si>
  <si>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</si>
  <si>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</si>
  <si>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</si>
  <si>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</si>
  <si>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</si>
  <si>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</si>
  <si>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</si>
  <si>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</si>
  <si>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</si>
  <si>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</si>
  <si>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</si>
  <si>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</si>
  <si>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</si>
  <si>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</si>
  <si>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</si>
  <si>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</si>
  <si>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</si>
  <si>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</si>
  <si>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</si>
  <si>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</si>
  <si>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</si>
  <si>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</si>
  <si>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</si>
  <si>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</si>
  <si>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</si>
  <si>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</si>
  <si>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</si>
  <si>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</si>
  <si>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</si>
  <si>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</si>
  <si>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</si>
  <si>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</si>
  <si>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</si>
  <si>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</si>
  <si>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</si>
  <si>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</si>
  <si>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</si>
  <si>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</si>
  <si>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</si>
  <si>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</si>
  <si>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</si>
  <si>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</si>
  <si>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</si>
  <si>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</si>
  <si>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</si>
  <si>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</si>
  <si>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</si>
  <si>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</si>
  <si>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</si>
  <si>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</si>
  <si>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</si>
  <si>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</si>
  <si>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</si>
  <si>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</si>
  <si>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</si>
  <si>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</si>
  <si>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</si>
  <si>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</si>
  <si>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</si>
  <si>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</si>
  <si>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</si>
  <si>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</si>
  <si>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</si>
  <si>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</si>
  <si>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</si>
  <si>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</si>
  <si>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</si>
  <si>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</si>
  <si>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</si>
  <si>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</si>
  <si>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</si>
  <si>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</si>
  <si>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</si>
  <si>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</si>
  <si>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</si>
  <si>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</si>
  <si>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</si>
  <si>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</si>
  <si>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</si>
  <si>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</si>
  <si>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</si>
  <si>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</si>
  <si>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</si>
  <si>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</si>
  <si>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</si>
  <si>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</si>
  <si>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</si>
  <si>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</si>
  <si>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</si>
  <si>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</si>
  <si>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</si>
  <si>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</si>
  <si>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</si>
  <si>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</si>
  <si>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</si>
  <si>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</si>
  <si>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</si>
  <si>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</si>
  <si>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</si>
  <si>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</si>
  <si>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</si>
  <si>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</si>
  <si>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</si>
  <si>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</si>
  <si>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</si>
  <si>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</si>
  <si>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</si>
  <si>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</si>
  <si>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</si>
  <si>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</si>
  <si>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</si>
  <si>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</si>
  <si>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</si>
  <si>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</si>
  <si>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</si>
  <si>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</si>
  <si>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</si>
  <si>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</si>
  <si>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</si>
  <si>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</si>
  <si>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</si>
  <si>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</si>
  <si>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</si>
  <si>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</si>
  <si>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</si>
  <si>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</si>
  <si>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</si>
  <si>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</si>
  <si>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</si>
  <si>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</si>
  <si>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</si>
  <si>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</si>
  <si>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</si>
  <si>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</si>
  <si>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</si>
  <si>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</si>
  <si>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</si>
  <si>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</si>
  <si>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</si>
  <si>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</si>
  <si>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</si>
  <si>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</si>
  <si>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</si>
  <si>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</si>
  <si>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</si>
  <si>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</si>
  <si>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</si>
  <si>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</si>
  <si>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</si>
  <si>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</si>
  <si>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</si>
  <si>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</si>
  <si>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</si>
  <si>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</si>
  <si>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</si>
  <si>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</si>
  <si>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</si>
  <si>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</si>
  <si>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</si>
  <si>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</si>
  <si>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</si>
  <si>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</si>
  <si>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</si>
  <si>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</si>
  <si>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</si>
  <si>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</si>
  <si>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</si>
  <si>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</si>
  <si>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</si>
  <si>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</si>
  <si>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</si>
  <si>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</si>
  <si>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</si>
  <si>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</si>
  <si>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</si>
  <si>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</si>
  <si>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</si>
  <si>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</si>
  <si>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</si>
  <si>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</si>
  <si>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</si>
  <si>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</si>
  <si>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</si>
  <si>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</si>
  <si>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</si>
  <si>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</si>
  <si>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</si>
  <si>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</si>
  <si>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</si>
  <si>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</si>
  <si>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</si>
  <si>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</si>
  <si>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</si>
  <si>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</si>
  <si>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</si>
  <si>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</si>
  <si>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</si>
  <si>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</si>
  <si>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</si>
  <si>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</si>
  <si>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</si>
  <si>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</si>
  <si>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</si>
  <si>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</si>
  <si>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</si>
  <si>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</si>
  <si>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</si>
  <si>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</si>
  <si>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</si>
  <si>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</si>
  <si>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</si>
  <si>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</si>
  <si>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</si>
  <si>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</si>
  <si>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</si>
  <si>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</si>
  <si>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</si>
  <si>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</si>
  <si>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</si>
  <si>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</si>
  <si>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</si>
  <si>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</si>
  <si>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</si>
  <si>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</si>
  <si>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</si>
  <si>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</si>
  <si>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</si>
  <si>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</si>
  <si>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</si>
  <si>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</si>
  <si>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</si>
  <si>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</si>
  <si>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</si>
  <si>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</si>
  <si>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</si>
  <si>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</si>
  <si>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</si>
  <si>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</si>
  <si>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</si>
  <si>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</si>
  <si>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</si>
  <si>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</si>
  <si>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</si>
  <si>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</si>
  <si>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</si>
  <si>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</si>
  <si>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</si>
  <si>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</si>
  <si>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</si>
  <si>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</si>
  <si>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</si>
  <si>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</si>
  <si>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</si>
  <si>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</si>
  <si>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</si>
  <si>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</si>
  <si>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</si>
  <si>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</si>
  <si>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</si>
  <si>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</si>
  <si>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</si>
  <si>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</si>
  <si>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</si>
  <si>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</si>
  <si>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</si>
  <si>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</si>
  <si>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</si>
  <si>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</si>
  <si>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</si>
  <si>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</si>
  <si>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</si>
  <si>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</si>
  <si>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</si>
  <si>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</si>
  <si>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</si>
  <si>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</si>
  <si>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</si>
  <si>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</si>
  <si>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</si>
  <si>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</si>
  <si>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</si>
  <si>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</si>
  <si>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</si>
  <si>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</si>
  <si>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</si>
  <si>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</si>
  <si>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</si>
  <si>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</si>
  <si>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</si>
  <si>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</si>
  <si>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</si>
  <si>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</si>
  <si>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</si>
  <si>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</si>
  <si>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</si>
  <si>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</si>
  <si>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</si>
  <si>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</si>
  <si>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</si>
  <si>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</si>
  <si>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</si>
  <si>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</si>
  <si>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</si>
  <si>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</si>
  <si>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</si>
  <si>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</si>
  <si>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</si>
  <si>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</si>
  <si>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</si>
  <si>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</si>
  <si>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</si>
  <si>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</si>
  <si>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</si>
  <si>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</si>
  <si>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</si>
  <si>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</si>
  <si>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</si>
  <si>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</si>
  <si>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</si>
  <si>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</si>
  <si>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</si>
  <si>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</si>
  <si>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</si>
  <si>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</si>
  <si>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</si>
  <si>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</si>
  <si>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</si>
  <si>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</si>
  <si>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</si>
  <si>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</si>
  <si>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</si>
  <si>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</si>
  <si>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</si>
  <si>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</si>
  <si>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</si>
  <si>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</si>
  <si>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</si>
  <si>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</si>
  <si>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</si>
  <si>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</si>
  <si>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</si>
  <si>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</si>
  <si>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</si>
  <si>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</si>
  <si>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</si>
  <si>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</si>
  <si>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</si>
  <si>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</si>
  <si>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</si>
  <si>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</si>
  <si>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</si>
  <si>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</si>
  <si>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</si>
  <si>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</si>
  <si>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</si>
  <si>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</si>
  <si>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</si>
  <si>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</si>
  <si>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</si>
  <si>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</si>
  <si>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</si>
  <si>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</si>
  <si>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</si>
  <si>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1 шт., 6,63 млн.руб</t>
  </si>
  <si>
    <t>Сметная стоимость проекта в ценах  2024 года с НДС, млн. руб.</t>
  </si>
  <si>
    <t xml:space="preserve">Повышение антитеррористической защищённости объектов АО «Россети Тюмень» </t>
  </si>
  <si>
    <t>Пуровский район</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</si>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</sst>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659701.93733137555</c:v>
                </c:pt>
                <c:pt idx="1">
                  <c:v>603676.35839839932</c:v>
                </c:pt>
                <c:pt idx="2">
                  <c:v>552195.65653115779</c:v>
                </c:pt>
                <c:pt idx="3">
                  <c:v>504922.55486953945</c:v>
                </c:pt>
                <c:pt idx="4">
                  <c:v>461539.07770081924</c:v>
                </c:pt>
                <c:pt idx="5">
                  <c:v>421745.77772078675</c:v>
                </c:pt>
                <c:pt idx="6">
                  <c:v>385264.14006030327</c:v>
                </c:pt>
                <c:pt idx="7">
                  <c:v>351834.64925209573</c:v>
                </c:pt>
                <c:pt idx="8">
                  <c:v>321215.88265265682</c:v>
                </c:pt>
                <c:pt idx="9">
                  <c:v>293183.58099927707</c:v>
                </c:pt>
                <c:pt idx="10">
                  <c:v>249159.70215012127</c:v>
                </c:pt>
                <c:pt idx="11">
                  <c:v>189651.71496741645</c:v>
                </c:pt>
                <c:pt idx="12">
                  <c:v>173224.38102182286</c:v>
                </c:pt>
                <c:pt idx="13">
                  <c:v>158173.84797601731</c:v>
                </c:pt>
                <c:pt idx="14">
                  <c:v>144390.93218405166</c:v>
                </c:pt>
                <c:pt idx="15">
                  <c:v>131774.24637835301</c:v>
                </c:pt>
                <c:pt idx="16">
                  <c:v>120229.76930255319</c:v>
                </c:pt>
                <c:pt idx="17">
                  <c:v>109670.41856097186</c:v>
                </c:pt>
                <c:pt idx="18">
                  <c:v>100015.6309778438</c:v>
                </c:pt>
                <c:pt idx="19">
                  <c:v>91190.953787921288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-12701710.062668625</c:v>
                </c:pt>
                <c:pt idx="1">
                  <c:v>-12098033.704270225</c:v>
                </c:pt>
                <c:pt idx="2">
                  <c:v>-11545838.047739068</c:v>
                </c:pt>
                <c:pt idx="3">
                  <c:v>-11040915.492869528</c:v>
                </c:pt>
                <c:pt idx="4">
                  <c:v>-10579376.415168708</c:v>
                </c:pt>
                <c:pt idx="5">
                  <c:v>-10157630.637447922</c:v>
                </c:pt>
                <c:pt idx="6">
                  <c:v>-9772366.4973876178</c:v>
                </c:pt>
                <c:pt idx="7">
                  <c:v>-9420531.8481355216</c:v>
                </c:pt>
                <c:pt idx="8">
                  <c:v>-9099315.9654828645</c:v>
                </c:pt>
                <c:pt idx="9">
                  <c:v>-8806132.384483587</c:v>
                </c:pt>
                <c:pt idx="10">
                  <c:v>-8556972.6823334657</c:v>
                </c:pt>
                <c:pt idx="11">
                  <c:v>-8367320.9673660491</c:v>
                </c:pt>
                <c:pt idx="12">
                  <c:v>-8194096.5863442263</c:v>
                </c:pt>
                <c:pt idx="13">
                  <c:v>-8035922.7383682085</c:v>
                </c:pt>
                <c:pt idx="14">
                  <c:v>-7891531.8061841568</c:v>
                </c:pt>
                <c:pt idx="15">
                  <c:v>-7759757.5598058039</c:v>
                </c:pt>
                <c:pt idx="16">
                  <c:v>-7639527.7905032504</c:v>
                </c:pt>
                <c:pt idx="17">
                  <c:v>-7529857.3719422789</c:v>
                </c:pt>
                <c:pt idx="18">
                  <c:v>-7429841.740964435</c:v>
                </c:pt>
                <c:pt idx="19">
                  <c:v>-7338650.787176514</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622</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621</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1"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11.145530000000001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9.3486700000000003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N_TP2000.PR.0089</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2"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N_TP2000.PR.0089</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30" t="s">
        <v>126</v>
      </c>
      <c r="R21" s="331"/>
      <c r="S21" s="330" t="s">
        <v>125</v>
      </c>
      <c r="T21" s="332"/>
    </row>
    <row r="22" spans="1:113" ht="204.75" customHeight="1" x14ac:dyDescent="0.25">
      <c r="A22" s="336"/>
      <c r="B22" s="340"/>
      <c r="C22" s="341"/>
      <c r="D22" s="345"/>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37"/>
      <c r="B23" s="154" t="s">
        <v>120</v>
      </c>
      <c r="C23" s="154" t="s">
        <v>121</v>
      </c>
      <c r="D23" s="34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4" t="s">
        <v>521</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525</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N_TP2000.PR.0089</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6"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7" t="s">
        <v>6</v>
      </c>
      <c r="B21" s="349" t="s">
        <v>496</v>
      </c>
      <c r="C21" s="350"/>
      <c r="D21" s="349" t="s">
        <v>498</v>
      </c>
      <c r="E21" s="350"/>
      <c r="F21" s="330" t="s">
        <v>103</v>
      </c>
      <c r="G21" s="332"/>
      <c r="H21" s="332"/>
      <c r="I21" s="331"/>
      <c r="J21" s="347" t="s">
        <v>499</v>
      </c>
      <c r="K21" s="349" t="s">
        <v>500</v>
      </c>
      <c r="L21" s="350"/>
      <c r="M21" s="349" t="s">
        <v>501</v>
      </c>
      <c r="N21" s="350"/>
      <c r="O21" s="349" t="s">
        <v>489</v>
      </c>
      <c r="P21" s="350"/>
      <c r="Q21" s="349" t="s">
        <v>136</v>
      </c>
      <c r="R21" s="350"/>
      <c r="S21" s="347" t="s">
        <v>135</v>
      </c>
      <c r="T21" s="347" t="s">
        <v>502</v>
      </c>
      <c r="U21" s="347" t="s">
        <v>497</v>
      </c>
      <c r="V21" s="349" t="s">
        <v>134</v>
      </c>
      <c r="W21" s="350"/>
      <c r="X21" s="330" t="s">
        <v>126</v>
      </c>
      <c r="Y21" s="332"/>
      <c r="Z21" s="330" t="s">
        <v>125</v>
      </c>
      <c r="AA21" s="332"/>
    </row>
    <row r="22" spans="1:27" ht="216" customHeight="1" x14ac:dyDescent="0.25">
      <c r="A22" s="353"/>
      <c r="B22" s="351"/>
      <c r="C22" s="352"/>
      <c r="D22" s="351"/>
      <c r="E22" s="352"/>
      <c r="F22" s="330" t="s">
        <v>133</v>
      </c>
      <c r="G22" s="331"/>
      <c r="H22" s="330" t="s">
        <v>132</v>
      </c>
      <c r="I22" s="331"/>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33" t="s">
        <v>525</v>
      </c>
      <c r="B9" s="333"/>
      <c r="C9" s="333"/>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N_TP2000.PR.0089</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46"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46"/>
      <c r="C15" s="34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495</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2" t="str">
        <f>'1. паспорт местоположение'!A12:C12</f>
        <v>N_TP2000.PR.0089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N_TP2000.PR.0089</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2" t="s">
        <v>87</v>
      </c>
      <c r="F19" s="363"/>
      <c r="G19" s="363"/>
      <c r="H19" s="363"/>
      <c r="I19" s="364"/>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N_TP2000.PR.0089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Реконструкция технических средств охраны ПС-110кВ Голубика (СОТ с функцией обнаружение оставленных предметов, СПОС, СОО- 1шт.).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11134510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8" t="s">
        <v>340</v>
      </c>
      <c r="E28" s="368"/>
      <c r="F28" s="187">
        <f>SUM(B95:AA95)</f>
        <v>2040.7988214468571</v>
      </c>
      <c r="K28" s="188"/>
      <c r="N28" s="189"/>
    </row>
    <row r="29" spans="1:44" x14ac:dyDescent="0.25">
      <c r="A29" s="180" t="s">
        <v>336</v>
      </c>
      <c r="B29" s="190">
        <f>-C66</f>
        <v>-317022.83333333337</v>
      </c>
      <c r="D29" s="368" t="s">
        <v>338</v>
      </c>
      <c r="E29" s="368"/>
      <c r="F29" s="187" t="str">
        <f>IF(SUM(B96:AA96)=0,"не окупается",SUM(B96:AA96))</f>
        <v>не окупается</v>
      </c>
      <c r="K29" s="188"/>
    </row>
    <row r="30" spans="1:44" x14ac:dyDescent="0.25">
      <c r="A30" s="182" t="s">
        <v>539</v>
      </c>
      <c r="B30" s="191">
        <v>1</v>
      </c>
      <c r="D30" s="368" t="s">
        <v>540</v>
      </c>
      <c r="E30" s="368"/>
      <c r="F30" s="192">
        <f>M93</f>
        <v>-8556972.6823334657</v>
      </c>
      <c r="K30" s="188"/>
    </row>
    <row r="31" spans="1:44" x14ac:dyDescent="0.25">
      <c r="A31" s="182" t="s">
        <v>335</v>
      </c>
      <c r="B31" s="191">
        <v>1</v>
      </c>
      <c r="D31" s="368" t="s">
        <v>541</v>
      </c>
      <c r="E31" s="368"/>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338698.89997777785</v>
      </c>
      <c r="D65" s="234">
        <f t="shared" si="6"/>
        <v>358586.47134444449</v>
      </c>
      <c r="E65" s="234">
        <f t="shared" si="6"/>
        <v>378994.632988889</v>
      </c>
      <c r="F65" s="234">
        <f t="shared" si="6"/>
        <v>399941.33630000002</v>
      </c>
      <c r="G65" s="234">
        <f t="shared" si="6"/>
        <v>421443.9941250002</v>
      </c>
      <c r="H65" s="234">
        <f t="shared" si="6"/>
        <v>443518.2439187502</v>
      </c>
      <c r="I65" s="234">
        <f t="shared" si="6"/>
        <v>466181.2334403125</v>
      </c>
      <c r="J65" s="234">
        <f t="shared" si="6"/>
        <v>489450.62488152203</v>
      </c>
      <c r="K65" s="234">
        <f t="shared" si="6"/>
        <v>513344.61029996775</v>
      </c>
      <c r="L65" s="234">
        <f t="shared" si="6"/>
        <v>537881.92751496681</v>
      </c>
      <c r="M65" s="235">
        <f t="shared" si="6"/>
        <v>563081.87648041581</v>
      </c>
      <c r="N65" s="234">
        <f t="shared" si="6"/>
        <v>588964.33614882804</v>
      </c>
      <c r="O65" s="234">
        <f t="shared" si="6"/>
        <v>615549.78184129309</v>
      </c>
      <c r="P65" s="234">
        <f t="shared" si="6"/>
        <v>642859.30313853198</v>
      </c>
      <c r="Q65" s="234">
        <f t="shared" si="6"/>
        <v>670914.62230868801</v>
      </c>
      <c r="R65" s="234">
        <f t="shared" si="6"/>
        <v>699738.11328794854</v>
      </c>
      <c r="S65" s="234">
        <f t="shared" si="6"/>
        <v>729352.82123058708</v>
      </c>
      <c r="T65" s="234">
        <f t="shared" si="6"/>
        <v>759782.48264550488</v>
      </c>
      <c r="U65" s="234">
        <f t="shared" si="6"/>
        <v>791051.54613686982</v>
      </c>
      <c r="V65" s="234">
        <f t="shared" si="6"/>
        <v>823185.19376697624</v>
      </c>
      <c r="W65" s="234">
        <f t="shared" si="6"/>
        <v>856209.36305998533</v>
      </c>
      <c r="X65" s="234">
        <f t="shared" si="6"/>
        <v>890150.7696657849</v>
      </c>
      <c r="Y65" s="234">
        <f t="shared" si="6"/>
        <v>925036.93070375849</v>
      </c>
      <c r="Z65" s="234">
        <f t="shared" si="6"/>
        <v>960896.18880687119</v>
      </c>
      <c r="AA65" s="234">
        <f t="shared" si="6"/>
        <v>997757.73688707745</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-242509.62779999999</v>
      </c>
      <c r="D71" s="234">
        <f>-(($B$25+$B$26)*$B$28+($B$25+$B$26)*$B$28+SUM($B$73:D73))/2*$B35</f>
        <v>-240060.0356</v>
      </c>
      <c r="E71" s="234">
        <f>-(($B$25+$B$26)*$B$28+($B$25+$B$26)*$B$28+SUM($B$73:E73))/2*$B35</f>
        <v>-237610.44339999996</v>
      </c>
      <c r="F71" s="234">
        <f>-(($B$25+$B$26)*$B$28+($B$25+$B$26)*$B$28+SUM($B$73:F73))/2*$B35</f>
        <v>-235160.85119999998</v>
      </c>
      <c r="G71" s="234">
        <f>-(($B$25+$B$26)*$B$28+($B$25+$B$26)*$B$28+SUM($B$73:G73))/2*$B35</f>
        <v>-232711.25899999999</v>
      </c>
      <c r="H71" s="234">
        <f>-(($B$25+$B$26)*$B$28+($B$25+$B$26)*$B$28+SUM($B$73:H73))/2*$B35</f>
        <v>-230261.66680000001</v>
      </c>
      <c r="I71" s="234">
        <f>-(($B$25+$B$26)*$B$28+($B$25+$B$26)*$B$28+SUM($B$73:I73))/2*$B35</f>
        <v>-227812.07459999999</v>
      </c>
      <c r="J71" s="234">
        <f>-(($B$25+$B$26)*$B$28+($B$25+$B$26)*$B$28+SUM($B$73:J73))/2*$B35</f>
        <v>-225362.48239999998</v>
      </c>
      <c r="K71" s="234">
        <f>-(($B$25+$B$26)*$B$28+($B$25+$B$26)*$B$28+SUM($B$73:K73))/2*$B35</f>
        <v>-222912.89019999997</v>
      </c>
      <c r="L71" s="234">
        <f>-(($B$25+$B$26)*$B$28+($B$25+$B$26)*$B$28+SUM($B$73:L73))/2*$B35</f>
        <v>-220463.29799999998</v>
      </c>
      <c r="M71" s="234">
        <f>-(($B$25+$B$26)*$B$28+($B$25+$B$26)*$B$28+SUM($B$73:M73))/2*$B35</f>
        <v>-218013.7058</v>
      </c>
      <c r="N71" s="234">
        <f>-(($B$25+$B$26)*$B$28+($B$25+$B$26)*$B$28+SUM($B$73:N73))/2*$B35</f>
        <v>-215564.11360000001</v>
      </c>
      <c r="O71" s="234">
        <f>-(($B$25+$B$26)*$B$28+($B$25+$B$26)*$B$28+SUM($B$73:O73))/2*$B35</f>
        <v>-213114.52139999997</v>
      </c>
      <c r="P71" s="234">
        <f>-(($B$25+$B$26)*$B$28+($B$25+$B$26)*$B$28+SUM($B$73:P73))/2*$B35</f>
        <v>-210664.92919999998</v>
      </c>
      <c r="Q71" s="234">
        <f>-(($B$25+$B$26)*$B$28+($B$25+$B$26)*$B$28+SUM($B$73:Q73))/2*$B35</f>
        <v>-208215.337</v>
      </c>
      <c r="R71" s="234">
        <f>-(($B$25+$B$26)*$B$28+($B$25+$B$26)*$B$28+SUM($B$73:R73))/2*$B35</f>
        <v>-205765.74479999996</v>
      </c>
      <c r="S71" s="234">
        <f>-(($B$25+$B$26)*$B$28+($B$25+$B$26)*$B$28+SUM($B$73:S73))/2*$B35</f>
        <v>-203316.15259999997</v>
      </c>
      <c r="T71" s="234">
        <f>-(($B$25+$B$26)*$B$28+($B$25+$B$26)*$B$28+SUM($B$73:T73))/2*$B35</f>
        <v>-200866.56039999996</v>
      </c>
      <c r="U71" s="234">
        <f>-(($B$25+$B$26)*$B$28+($B$25+$B$26)*$B$28+SUM($B$73:U73))/2*$B35</f>
        <v>-198416.96819999997</v>
      </c>
      <c r="V71" s="234">
        <f>-(($B$25+$B$26)*$B$28+($B$25+$B$26)*$B$28+SUM($B$73:V73))/2*$B35</f>
        <v>-195967.37599999999</v>
      </c>
      <c r="W71" s="234">
        <f>-(($B$25+$B$26)*$B$28+($B$25+$B$26)*$B$28+SUM($B$73:W73))/2*$B35</f>
        <v>-193517.78379999995</v>
      </c>
      <c r="X71" s="234">
        <f>-(($B$25+$B$26)*$B$28+($B$25+$B$26)*$B$28+SUM($B$73:X73))/2*$B35</f>
        <v>-191068.19159999996</v>
      </c>
      <c r="Y71" s="234">
        <f>-(($B$25+$B$26)*$B$28+($B$25+$B$26)*$B$28+SUM($B$73:Y73))/2*$B35</f>
        <v>-188618.59939999998</v>
      </c>
      <c r="Z71" s="234">
        <f>-(($B$25+$B$26)*$B$28+($B$25+$B$26)*$B$28+SUM($B$73:Z73))/2*$B35</f>
        <v>-186169.00719999993</v>
      </c>
      <c r="AA71" s="234">
        <f>-(($B$25+$B$26)*$B$28+($B$25+$B$26)*$B$28+SUM($B$73:AA73))/2*$B35</f>
        <v>-183719.41499999995</v>
      </c>
    </row>
    <row r="72" spans="1:27" s="170" customFormat="1" ht="14.25" x14ac:dyDescent="0.25">
      <c r="A72" s="237" t="s">
        <v>553</v>
      </c>
      <c r="B72" s="232">
        <f t="shared" ref="B72:AA72" si="11">B64+B65</f>
        <v>0</v>
      </c>
      <c r="C72" s="232">
        <f t="shared" si="11"/>
        <v>655721.73331111122</v>
      </c>
      <c r="D72" s="232">
        <f t="shared" si="11"/>
        <v>685120.92967777792</v>
      </c>
      <c r="E72" s="232">
        <f t="shared" si="11"/>
        <v>715324.67465555575</v>
      </c>
      <c r="F72" s="232">
        <f t="shared" si="11"/>
        <v>746360.71130000008</v>
      </c>
      <c r="G72" s="232">
        <f t="shared" si="11"/>
        <v>778255.95037500025</v>
      </c>
      <c r="H72" s="232">
        <f t="shared" si="11"/>
        <v>811034.55885625025</v>
      </c>
      <c r="I72" s="232">
        <f t="shared" si="11"/>
        <v>844723.03782593762</v>
      </c>
      <c r="J72" s="232">
        <f t="shared" si="11"/>
        <v>879348.68339871592</v>
      </c>
      <c r="K72" s="232">
        <f t="shared" si="11"/>
        <v>914939.61057267745</v>
      </c>
      <c r="L72" s="232">
        <f t="shared" si="11"/>
        <v>951524.77779585775</v>
      </c>
      <c r="M72" s="233">
        <f t="shared" si="11"/>
        <v>989134.01226973347</v>
      </c>
      <c r="N72" s="232">
        <f t="shared" si="11"/>
        <v>1027798.0360118253</v>
      </c>
      <c r="O72" s="232">
        <f t="shared" si="11"/>
        <v>1067548.4927001803</v>
      </c>
      <c r="P72" s="232">
        <f t="shared" si="11"/>
        <v>1108417.9753231858</v>
      </c>
      <c r="Q72" s="232">
        <f t="shared" si="11"/>
        <v>1150440.0546588814</v>
      </c>
      <c r="R72" s="232">
        <f t="shared" si="11"/>
        <v>1193649.3086086479</v>
      </c>
      <c r="S72" s="232">
        <f t="shared" si="11"/>
        <v>1238081.3524109074</v>
      </c>
      <c r="T72" s="232">
        <f t="shared" si="11"/>
        <v>1283772.8697612346</v>
      </c>
      <c r="U72" s="232">
        <f t="shared" si="11"/>
        <v>1330761.6448660716</v>
      </c>
      <c r="V72" s="232">
        <f t="shared" si="11"/>
        <v>1379086.595458054</v>
      </c>
      <c r="W72" s="232">
        <f t="shared" si="11"/>
        <v>1428787.8068017955</v>
      </c>
      <c r="X72" s="232">
        <f t="shared" si="11"/>
        <v>1479906.5667198496</v>
      </c>
      <c r="Y72" s="232">
        <f t="shared" si="11"/>
        <v>1532485.401669445</v>
      </c>
      <c r="Z72" s="232">
        <f t="shared" si="11"/>
        <v>1586568.1139015281</v>
      </c>
      <c r="AA72" s="232">
        <f t="shared" si="11"/>
        <v>1642199.8197345743</v>
      </c>
    </row>
    <row r="73" spans="1:27" x14ac:dyDescent="0.25">
      <c r="A73" s="236" t="s">
        <v>309</v>
      </c>
      <c r="B73" s="234">
        <v>0</v>
      </c>
      <c r="C73" s="234">
        <f>IF($B$25-ABS(SUM($B$73:B73))&gt;0,-$B$25/$B$27,0)</f>
        <v>-222690.2</v>
      </c>
      <c r="D73" s="234">
        <f>IF($B$25-ABS(SUM($B$73:C73))&gt;0,-$B$25/$B$27,0)</f>
        <v>-222690.2</v>
      </c>
      <c r="E73" s="234">
        <f>IF($B$25-ABS(SUM($B$73:D73))&gt;0,-$B$25/$B$27,0)</f>
        <v>-222690.2</v>
      </c>
      <c r="F73" s="234">
        <f>IF($B$25-ABS(SUM($B$73:E73))&gt;0,-$B$25/$B$27,0)</f>
        <v>-222690.2</v>
      </c>
      <c r="G73" s="234">
        <f>IF($B$25-ABS(SUM($B$73:F73))&gt;0,-$B$25/$B$27,0)</f>
        <v>-222690.2</v>
      </c>
      <c r="H73" s="234">
        <f>IF($B$25-ABS(SUM($B$73:G73))&gt;0,-$B$25/$B$27,0)</f>
        <v>-222690.2</v>
      </c>
      <c r="I73" s="234">
        <f>IF($B$25-ABS(SUM($B$73:H73))&gt;0,-$B$25/$B$27,0)</f>
        <v>-222690.2</v>
      </c>
      <c r="J73" s="234">
        <f>IF($B$25-ABS(SUM($B$73:I73))&gt;0,-$B$25/$B$27,0)</f>
        <v>-222690.2</v>
      </c>
      <c r="K73" s="234">
        <f>IF($B$25-ABS(SUM($B$73:J73))&gt;0,-$B$25/$B$27,0)</f>
        <v>-222690.2</v>
      </c>
      <c r="L73" s="234">
        <f>IF($B$25-ABS(SUM($B$73:K73))&gt;0,-$B$25/$B$27,0)</f>
        <v>-222690.2</v>
      </c>
      <c r="M73" s="234">
        <f>IF($B$25-ABS(SUM($B$73:L73))&gt;0,-$B$25/$B$27,0)</f>
        <v>-222690.2</v>
      </c>
      <c r="N73" s="234">
        <f>IF($B$25-ABS(SUM($B$73:M73))&gt;0,-$B$25/$B$27,0)</f>
        <v>-222690.2</v>
      </c>
      <c r="O73" s="234">
        <f>IF($B$25-ABS(SUM($B$73:N73))&gt;0,-$B$25/$B$27,0)</f>
        <v>-222690.2</v>
      </c>
      <c r="P73" s="234">
        <f>IF($B$25-ABS(SUM($B$73:O73))&gt;0,-$B$25/$B$27,0)</f>
        <v>-222690.2</v>
      </c>
      <c r="Q73" s="234">
        <f>IF($B$25-ABS(SUM($B$73:P73))&gt;0,-$B$25/$B$27,0)</f>
        <v>-222690.2</v>
      </c>
      <c r="R73" s="234">
        <f>IF($B$25-ABS(SUM($B$73:Q73))&gt;0,-$B$25/$B$27,0)</f>
        <v>-222690.2</v>
      </c>
      <c r="S73" s="234">
        <f>IF($B$25-ABS(SUM($B$73:R73))&gt;0,-$B$25/$B$27,0)</f>
        <v>-222690.2</v>
      </c>
      <c r="T73" s="234">
        <f>IF($B$25-ABS(SUM($B$73:S73))&gt;0,-$B$25/$B$27,0)</f>
        <v>-222690.2</v>
      </c>
      <c r="U73" s="234">
        <f>IF($B$25-ABS(SUM($B$73:T73))&gt;0,-$B$25/$B$27,0)</f>
        <v>-222690.2</v>
      </c>
      <c r="V73" s="234">
        <f>IF($B$25-ABS(SUM($B$73:U73))&gt;0,-$B$25/$B$27,0)</f>
        <v>-222690.2</v>
      </c>
      <c r="W73" s="234">
        <f>IF($B$25-ABS(SUM($B$73:V73))&gt;0,-$B$25/$B$27,0)</f>
        <v>-222690.2</v>
      </c>
      <c r="X73" s="234">
        <f>IF($B$25-ABS(SUM($B$73:W73))&gt;0,-$B$25/$B$27,0)</f>
        <v>-222690.2</v>
      </c>
      <c r="Y73" s="234">
        <f>IF($B$25-ABS(SUM($B$73:X73))&gt;0,-$B$25/$B$27,0)</f>
        <v>-222690.2</v>
      </c>
      <c r="Z73" s="234">
        <f>IF($B$25-ABS(SUM($B$73:Y73))&gt;0,-$B$25/$B$27,0)</f>
        <v>-222690.2</v>
      </c>
      <c r="AA73" s="234">
        <f>IF($B$25-ABS(SUM($B$73:Z73))&gt;0,-$B$25/$B$27,0)</f>
        <v>-222690.2</v>
      </c>
    </row>
    <row r="74" spans="1:27" s="170" customFormat="1" ht="14.25" x14ac:dyDescent="0.25">
      <c r="A74" s="237" t="s">
        <v>554</v>
      </c>
      <c r="B74" s="232">
        <f t="shared" ref="B74:AA74" si="12">B72+B73</f>
        <v>0</v>
      </c>
      <c r="C74" s="232">
        <f t="shared" si="12"/>
        <v>433031.53331111121</v>
      </c>
      <c r="D74" s="232">
        <f t="shared" si="12"/>
        <v>462430.72967777791</v>
      </c>
      <c r="E74" s="232">
        <f t="shared" si="12"/>
        <v>492634.47465555574</v>
      </c>
      <c r="F74" s="232">
        <f t="shared" si="12"/>
        <v>523670.51130000007</v>
      </c>
      <c r="G74" s="232">
        <f t="shared" si="12"/>
        <v>555565.75037500029</v>
      </c>
      <c r="H74" s="232">
        <f t="shared" si="12"/>
        <v>588344.3588562503</v>
      </c>
      <c r="I74" s="232">
        <f t="shared" si="12"/>
        <v>622032.83782593766</v>
      </c>
      <c r="J74" s="232">
        <f t="shared" si="12"/>
        <v>656658.48339871597</v>
      </c>
      <c r="K74" s="232">
        <f t="shared" si="12"/>
        <v>692249.41057267739</v>
      </c>
      <c r="L74" s="232">
        <f t="shared" si="12"/>
        <v>728834.5777958578</v>
      </c>
      <c r="M74" s="233">
        <f t="shared" si="12"/>
        <v>766443.81226973352</v>
      </c>
      <c r="N74" s="232">
        <f t="shared" si="12"/>
        <v>805107.83601182536</v>
      </c>
      <c r="O74" s="232">
        <f t="shared" si="12"/>
        <v>844858.29270018032</v>
      </c>
      <c r="P74" s="232">
        <f t="shared" si="12"/>
        <v>885727.77532318584</v>
      </c>
      <c r="Q74" s="232">
        <f t="shared" si="12"/>
        <v>927749.85465888144</v>
      </c>
      <c r="R74" s="232">
        <f t="shared" si="12"/>
        <v>970959.10860864795</v>
      </c>
      <c r="S74" s="232">
        <f t="shared" si="12"/>
        <v>1015391.1524109074</v>
      </c>
      <c r="T74" s="232">
        <f t="shared" si="12"/>
        <v>1061082.6697612347</v>
      </c>
      <c r="U74" s="232">
        <f t="shared" si="12"/>
        <v>1108071.4448660717</v>
      </c>
      <c r="V74" s="232">
        <f t="shared" si="12"/>
        <v>1156396.395458054</v>
      </c>
      <c r="W74" s="232">
        <f t="shared" si="12"/>
        <v>1206097.6068017955</v>
      </c>
      <c r="X74" s="232">
        <f t="shared" si="12"/>
        <v>1257216.3667198496</v>
      </c>
      <c r="Y74" s="232">
        <f t="shared" si="12"/>
        <v>1309795.201669445</v>
      </c>
      <c r="Z74" s="232">
        <f t="shared" si="12"/>
        <v>1363877.9139015281</v>
      </c>
      <c r="AA74" s="232">
        <f t="shared" si="12"/>
        <v>1419509.6197345743</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433031.53331111121</v>
      </c>
      <c r="D76" s="232">
        <f t="shared" si="14"/>
        <v>462430.72967777791</v>
      </c>
      <c r="E76" s="232">
        <f t="shared" si="14"/>
        <v>492634.47465555574</v>
      </c>
      <c r="F76" s="232">
        <f t="shared" si="14"/>
        <v>523670.51130000007</v>
      </c>
      <c r="G76" s="232">
        <f t="shared" si="14"/>
        <v>555565.75037500029</v>
      </c>
      <c r="H76" s="232">
        <f t="shared" si="14"/>
        <v>588344.3588562503</v>
      </c>
      <c r="I76" s="232">
        <f t="shared" si="14"/>
        <v>622032.83782593766</v>
      </c>
      <c r="J76" s="232">
        <f t="shared" si="14"/>
        <v>656658.48339871597</v>
      </c>
      <c r="K76" s="232">
        <f t="shared" si="14"/>
        <v>692249.41057267739</v>
      </c>
      <c r="L76" s="232">
        <f t="shared" si="14"/>
        <v>728834.5777958578</v>
      </c>
      <c r="M76" s="233">
        <f t="shared" si="14"/>
        <v>766443.81226973352</v>
      </c>
      <c r="N76" s="232">
        <f t="shared" si="14"/>
        <v>805107.83601182536</v>
      </c>
      <c r="O76" s="232">
        <f t="shared" si="14"/>
        <v>844858.29270018032</v>
      </c>
      <c r="P76" s="232">
        <f t="shared" si="14"/>
        <v>885727.77532318584</v>
      </c>
      <c r="Q76" s="232">
        <f t="shared" si="14"/>
        <v>927749.85465888144</v>
      </c>
      <c r="R76" s="232">
        <f t="shared" si="14"/>
        <v>970959.10860864795</v>
      </c>
      <c r="S76" s="232">
        <f t="shared" si="14"/>
        <v>1015391.1524109074</v>
      </c>
      <c r="T76" s="232">
        <f t="shared" si="14"/>
        <v>1061082.6697612347</v>
      </c>
      <c r="U76" s="232">
        <f t="shared" si="14"/>
        <v>1108071.4448660717</v>
      </c>
      <c r="V76" s="232">
        <f t="shared" si="14"/>
        <v>1156396.395458054</v>
      </c>
      <c r="W76" s="232">
        <f t="shared" si="14"/>
        <v>1206097.6068017955</v>
      </c>
      <c r="X76" s="232">
        <f t="shared" si="14"/>
        <v>1257216.3667198496</v>
      </c>
      <c r="Y76" s="232">
        <f t="shared" si="14"/>
        <v>1309795.201669445</v>
      </c>
      <c r="Z76" s="232">
        <f t="shared" si="14"/>
        <v>1363877.9139015281</v>
      </c>
      <c r="AA76" s="232">
        <f t="shared" si="14"/>
        <v>1419509.6197345743</v>
      </c>
    </row>
    <row r="77" spans="1:27" x14ac:dyDescent="0.25">
      <c r="A77" s="236" t="s">
        <v>307</v>
      </c>
      <c r="B77" s="234">
        <f t="shared" ref="B77:AA77" si="15">-B76*$B$36</f>
        <v>0</v>
      </c>
      <c r="C77" s="234">
        <f t="shared" si="15"/>
        <v>-86606.306662222254</v>
      </c>
      <c r="D77" s="234">
        <f t="shared" si="15"/>
        <v>-92486.145935555585</v>
      </c>
      <c r="E77" s="234">
        <f t="shared" si="15"/>
        <v>-98526.89493111115</v>
      </c>
      <c r="F77" s="234">
        <f t="shared" si="15"/>
        <v>-104734.10226000001</v>
      </c>
      <c r="G77" s="234">
        <f t="shared" si="15"/>
        <v>-111113.15007500007</v>
      </c>
      <c r="H77" s="234">
        <f t="shared" si="15"/>
        <v>-117668.87177125007</v>
      </c>
      <c r="I77" s="234">
        <f t="shared" si="15"/>
        <v>-124406.56756518754</v>
      </c>
      <c r="J77" s="234">
        <f t="shared" si="15"/>
        <v>-131331.69667974321</v>
      </c>
      <c r="K77" s="234">
        <f t="shared" si="15"/>
        <v>-138449.88211453549</v>
      </c>
      <c r="L77" s="234">
        <f t="shared" si="15"/>
        <v>-145766.91555917155</v>
      </c>
      <c r="M77" s="235">
        <f t="shared" si="15"/>
        <v>-153288.76245394672</v>
      </c>
      <c r="N77" s="234">
        <f t="shared" si="15"/>
        <v>-161021.56720236508</v>
      </c>
      <c r="O77" s="234">
        <f t="shared" si="15"/>
        <v>-168971.65854003606</v>
      </c>
      <c r="P77" s="234">
        <f t="shared" si="15"/>
        <v>-177145.55506463718</v>
      </c>
      <c r="Q77" s="234">
        <f t="shared" si="15"/>
        <v>-185549.9709317763</v>
      </c>
      <c r="R77" s="234">
        <f t="shared" si="15"/>
        <v>-194191.82172172959</v>
      </c>
      <c r="S77" s="234">
        <f t="shared" si="15"/>
        <v>-203078.23048218151</v>
      </c>
      <c r="T77" s="234">
        <f t="shared" si="15"/>
        <v>-212216.53395224694</v>
      </c>
      <c r="U77" s="234">
        <f t="shared" si="15"/>
        <v>-221614.28897321434</v>
      </c>
      <c r="V77" s="234">
        <f t="shared" si="15"/>
        <v>-231279.27909161081</v>
      </c>
      <c r="W77" s="234">
        <f t="shared" si="15"/>
        <v>-241219.52136035913</v>
      </c>
      <c r="X77" s="234">
        <f t="shared" si="15"/>
        <v>-251443.27334396995</v>
      </c>
      <c r="Y77" s="234">
        <f t="shared" si="15"/>
        <v>-261959.04033388902</v>
      </c>
      <c r="Z77" s="234">
        <f t="shared" si="15"/>
        <v>-272775.58278030565</v>
      </c>
      <c r="AA77" s="234">
        <f t="shared" si="15"/>
        <v>-283901.9239469149</v>
      </c>
    </row>
    <row r="78" spans="1:27" ht="16.5" thickBot="1" x14ac:dyDescent="0.3">
      <c r="A78" s="238" t="s">
        <v>311</v>
      </c>
      <c r="B78" s="239">
        <f t="shared" ref="B78:AA78" si="16">B76+B77</f>
        <v>0</v>
      </c>
      <c r="C78" s="239">
        <f t="shared" si="16"/>
        <v>346425.22664888896</v>
      </c>
      <c r="D78" s="239">
        <f t="shared" si="16"/>
        <v>369944.58374222234</v>
      </c>
      <c r="E78" s="239">
        <f t="shared" si="16"/>
        <v>394107.5797244446</v>
      </c>
      <c r="F78" s="239">
        <f t="shared" si="16"/>
        <v>418936.40904000006</v>
      </c>
      <c r="G78" s="239">
        <f t="shared" si="16"/>
        <v>444452.60030000022</v>
      </c>
      <c r="H78" s="239">
        <f t="shared" si="16"/>
        <v>470675.48708500026</v>
      </c>
      <c r="I78" s="239">
        <f t="shared" si="16"/>
        <v>497626.27026075014</v>
      </c>
      <c r="J78" s="239">
        <f t="shared" si="16"/>
        <v>525326.78671897273</v>
      </c>
      <c r="K78" s="239">
        <f t="shared" si="16"/>
        <v>553799.52845814195</v>
      </c>
      <c r="L78" s="239">
        <f t="shared" si="16"/>
        <v>583067.66223668621</v>
      </c>
      <c r="M78" s="240">
        <f t="shared" si="16"/>
        <v>613155.04981578677</v>
      </c>
      <c r="N78" s="239">
        <f t="shared" si="16"/>
        <v>644086.26880946034</v>
      </c>
      <c r="O78" s="239">
        <f t="shared" si="16"/>
        <v>675886.63416014425</v>
      </c>
      <c r="P78" s="239">
        <f t="shared" si="16"/>
        <v>708582.22025854862</v>
      </c>
      <c r="Q78" s="239">
        <f t="shared" si="16"/>
        <v>742199.8837271051</v>
      </c>
      <c r="R78" s="239">
        <f t="shared" si="16"/>
        <v>776767.28688691836</v>
      </c>
      <c r="S78" s="239">
        <f t="shared" si="16"/>
        <v>812312.9219287259</v>
      </c>
      <c r="T78" s="239">
        <f t="shared" si="16"/>
        <v>848866.13580898778</v>
      </c>
      <c r="U78" s="239">
        <f t="shared" si="16"/>
        <v>886457.15589285735</v>
      </c>
      <c r="V78" s="239">
        <f t="shared" si="16"/>
        <v>925117.11636644322</v>
      </c>
      <c r="W78" s="239">
        <f t="shared" si="16"/>
        <v>964878.08544143639</v>
      </c>
      <c r="X78" s="239">
        <f t="shared" si="16"/>
        <v>1005773.0933758797</v>
      </c>
      <c r="Y78" s="239">
        <f t="shared" si="16"/>
        <v>1047836.1613355561</v>
      </c>
      <c r="Z78" s="239">
        <f t="shared" si="16"/>
        <v>1091102.3311212226</v>
      </c>
      <c r="AA78" s="239">
        <f t="shared" si="16"/>
        <v>1135607.6957876594</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433031.53331111121</v>
      </c>
      <c r="D81" s="232">
        <f t="shared" si="19"/>
        <v>462430.72967777791</v>
      </c>
      <c r="E81" s="232">
        <f t="shared" si="19"/>
        <v>492634.47465555574</v>
      </c>
      <c r="F81" s="232">
        <f t="shared" si="19"/>
        <v>523670.51130000007</v>
      </c>
      <c r="G81" s="232">
        <f t="shared" si="19"/>
        <v>555565.75037500029</v>
      </c>
      <c r="H81" s="232">
        <f t="shared" si="19"/>
        <v>588344.3588562503</v>
      </c>
      <c r="I81" s="232">
        <f t="shared" si="19"/>
        <v>622032.83782593766</v>
      </c>
      <c r="J81" s="232">
        <f t="shared" si="19"/>
        <v>656658.48339871597</v>
      </c>
      <c r="K81" s="232">
        <f t="shared" si="19"/>
        <v>692249.41057267739</v>
      </c>
      <c r="L81" s="232">
        <f t="shared" si="19"/>
        <v>728834.5777958578</v>
      </c>
      <c r="M81" s="233">
        <f t="shared" si="19"/>
        <v>766443.81226973352</v>
      </c>
      <c r="N81" s="232">
        <f t="shared" si="19"/>
        <v>805107.83601182536</v>
      </c>
      <c r="O81" s="232">
        <f t="shared" si="19"/>
        <v>844858.29270018032</v>
      </c>
      <c r="P81" s="232">
        <f t="shared" si="19"/>
        <v>885727.77532318584</v>
      </c>
      <c r="Q81" s="232">
        <f t="shared" si="19"/>
        <v>927749.85465888144</v>
      </c>
      <c r="R81" s="232">
        <f t="shared" si="19"/>
        <v>970959.10860864795</v>
      </c>
      <c r="S81" s="232">
        <f t="shared" si="19"/>
        <v>1015391.1524109074</v>
      </c>
      <c r="T81" s="232">
        <f t="shared" si="19"/>
        <v>1061082.6697612347</v>
      </c>
      <c r="U81" s="232">
        <f t="shared" si="19"/>
        <v>1108071.4448660717</v>
      </c>
      <c r="V81" s="232">
        <f t="shared" si="19"/>
        <v>1156396.395458054</v>
      </c>
      <c r="W81" s="232">
        <f t="shared" si="19"/>
        <v>1206097.6068017955</v>
      </c>
      <c r="X81" s="232">
        <f t="shared" si="19"/>
        <v>1257216.3667198496</v>
      </c>
      <c r="Y81" s="232">
        <f t="shared" si="19"/>
        <v>1309795.201669445</v>
      </c>
      <c r="Z81" s="232">
        <f t="shared" si="19"/>
        <v>1363877.9139015281</v>
      </c>
      <c r="AA81" s="232">
        <f t="shared" si="19"/>
        <v>1419509.6197345743</v>
      </c>
    </row>
    <row r="82" spans="1:27" x14ac:dyDescent="0.25">
      <c r="A82" s="236" t="s">
        <v>309</v>
      </c>
      <c r="B82" s="234">
        <f t="shared" ref="B82:AA82" si="20">-B73</f>
        <v>0</v>
      </c>
      <c r="C82" s="234">
        <f t="shared" si="20"/>
        <v>222690.2</v>
      </c>
      <c r="D82" s="234">
        <f t="shared" si="20"/>
        <v>222690.2</v>
      </c>
      <c r="E82" s="234">
        <f t="shared" si="20"/>
        <v>222690.2</v>
      </c>
      <c r="F82" s="234">
        <f t="shared" si="20"/>
        <v>222690.2</v>
      </c>
      <c r="G82" s="234">
        <f t="shared" si="20"/>
        <v>222690.2</v>
      </c>
      <c r="H82" s="234">
        <f t="shared" si="20"/>
        <v>222690.2</v>
      </c>
      <c r="I82" s="234">
        <f t="shared" si="20"/>
        <v>222690.2</v>
      </c>
      <c r="J82" s="234">
        <f t="shared" si="20"/>
        <v>222690.2</v>
      </c>
      <c r="K82" s="234">
        <f t="shared" si="20"/>
        <v>222690.2</v>
      </c>
      <c r="L82" s="234">
        <f t="shared" si="20"/>
        <v>222690.2</v>
      </c>
      <c r="M82" s="235">
        <f t="shared" si="20"/>
        <v>222690.2</v>
      </c>
      <c r="N82" s="234">
        <f t="shared" si="20"/>
        <v>222690.2</v>
      </c>
      <c r="O82" s="234">
        <f t="shared" si="20"/>
        <v>222690.2</v>
      </c>
      <c r="P82" s="234">
        <f t="shared" si="20"/>
        <v>222690.2</v>
      </c>
      <c r="Q82" s="234">
        <f t="shared" si="20"/>
        <v>222690.2</v>
      </c>
      <c r="R82" s="234">
        <f t="shared" si="20"/>
        <v>222690.2</v>
      </c>
      <c r="S82" s="234">
        <f t="shared" si="20"/>
        <v>222690.2</v>
      </c>
      <c r="T82" s="234">
        <f t="shared" si="20"/>
        <v>222690.2</v>
      </c>
      <c r="U82" s="234">
        <f t="shared" si="20"/>
        <v>222690.2</v>
      </c>
      <c r="V82" s="234">
        <f t="shared" si="20"/>
        <v>222690.2</v>
      </c>
      <c r="W82" s="234">
        <f t="shared" si="20"/>
        <v>222690.2</v>
      </c>
      <c r="X82" s="234">
        <f t="shared" si="20"/>
        <v>222690.2</v>
      </c>
      <c r="Y82" s="234">
        <f t="shared" si="20"/>
        <v>222690.2</v>
      </c>
      <c r="Z82" s="234">
        <f t="shared" si="20"/>
        <v>222690.2</v>
      </c>
      <c r="AA82" s="234">
        <f t="shared" si="20"/>
        <v>222690.2</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-86606.306662222254</v>
      </c>
      <c r="D84" s="234">
        <f>IF(SUM($B$77:D77)+SUM($A$84:C84)&gt;0,0,SUM($B$77:D77)-SUM($A$84:C84))</f>
        <v>-92486.145935555571</v>
      </c>
      <c r="E84" s="234">
        <f>IF(SUM($B$77:E77)+SUM($A$84:D84)&gt;0,0,SUM($B$77:E77)-SUM($A$84:D84))</f>
        <v>-98526.894931111136</v>
      </c>
      <c r="F84" s="234">
        <f>IF(SUM($B$77:F77)+SUM($A$84:E84)&gt;0,0,SUM($B$77:F77)-SUM($A$84:E84))</f>
        <v>-104734.10226000001</v>
      </c>
      <c r="G84" s="234">
        <f>IF(SUM($B$77:G77)+SUM($A$84:F84)&gt;0,0,SUM($B$77:G77)-SUM($A$84:F84))</f>
        <v>-111113.15007500007</v>
      </c>
      <c r="H84" s="234">
        <f>IF(SUM($B$77:H77)+SUM($A$84:G84)&gt;0,0,SUM($B$77:H77)-SUM($A$84:G84))</f>
        <v>-117668.87177125004</v>
      </c>
      <c r="I84" s="234">
        <f>IF(SUM($B$77:I77)+SUM($A$84:H84)&gt;0,0,SUM($B$77:I77)-SUM($A$84:H84))</f>
        <v>-124406.56756518758</v>
      </c>
      <c r="J84" s="234">
        <f>IF(SUM($B$77:J77)+SUM($A$84:I84)&gt;0,0,SUM($B$77:J77)-SUM($A$84:I84))</f>
        <v>-131331.69667974324</v>
      </c>
      <c r="K84" s="234">
        <f>IF(SUM($B$77:K77)+SUM($A$84:J84)&gt;0,0,SUM($B$77:K77)-SUM($A$84:J84))</f>
        <v>-138449.88211453543</v>
      </c>
      <c r="L84" s="234">
        <f>IF(SUM($B$77:L77)+SUM($A$84:K84)&gt;0,0,SUM($B$77:L77)-SUM($A$84:K84))</f>
        <v>-145766.91555917147</v>
      </c>
      <c r="M84" s="235">
        <f>IF(SUM($B$77:M77)+SUM($A$84:L84)&gt;0,0,SUM($B$77:M77)-SUM($A$84:L84))</f>
        <v>-153288.76245394675</v>
      </c>
      <c r="N84" s="234">
        <f>IF(SUM($B$77:N77)+SUM($A$84:M84)&gt;0,0,SUM($B$77:N77)-SUM($A$84:M84))</f>
        <v>-161021.56720236503</v>
      </c>
      <c r="O84" s="234">
        <f>IF(SUM($B$77:O77)+SUM($A$84:N84)&gt;0,0,SUM($B$77:O77)-SUM($A$84:N84))</f>
        <v>-168971.65854003606</v>
      </c>
      <c r="P84" s="234">
        <f>IF(SUM($B$77:P77)+SUM($A$84:O84)&gt;0,0,SUM($B$77:P77)-SUM($A$84:O84))</f>
        <v>-177145.55506463721</v>
      </c>
      <c r="Q84" s="234">
        <f>IF(SUM($B$77:Q77)+SUM($A$84:P84)&gt;0,0,SUM($B$77:Q77)-SUM($A$84:P84))</f>
        <v>-185549.97093177633</v>
      </c>
      <c r="R84" s="234">
        <f>IF(SUM($B$77:R77)+SUM($A$84:Q84)&gt;0,0,SUM($B$77:R77)-SUM($A$84:Q84))</f>
        <v>-194191.82172172982</v>
      </c>
      <c r="S84" s="234">
        <f>IF(SUM($B$77:S77)+SUM($A$84:R84)&gt;0,0,SUM($B$77:S77)-SUM($A$84:R84))</f>
        <v>-203078.23048218153</v>
      </c>
      <c r="T84" s="234">
        <f>IF(SUM($B$77:T77)+SUM($A$84:S84)&gt;0,0,SUM($B$77:T77)-SUM($A$84:S84))</f>
        <v>-212216.53395224689</v>
      </c>
      <c r="U84" s="234">
        <f>IF(SUM($B$77:U77)+SUM($A$84:T84)&gt;0,0,SUM($B$77:U77)-SUM($A$84:T84))</f>
        <v>-221614.28897321457</v>
      </c>
      <c r="V84" s="234">
        <f>IF(SUM($B$77:V77)+SUM($A$84:U84)&gt;0,0,SUM($B$77:V77)-SUM($A$84:U84))</f>
        <v>-231279.27909161057</v>
      </c>
      <c r="W84" s="234">
        <f>IF(SUM($B$77:W77)+SUM($A$84:V84)&gt;0,0,SUM($B$77:W77)-SUM($A$84:V84))</f>
        <v>-241219.52136035915</v>
      </c>
      <c r="X84" s="234">
        <f>IF(SUM($B$77:X77)+SUM($A$84:W84)&gt;0,0,SUM($B$77:X77)-SUM($A$84:W84))</f>
        <v>-251443.27334397007</v>
      </c>
      <c r="Y84" s="234">
        <f>IF(SUM($B$77:Y77)+SUM($A$84:X84)&gt;0,0,SUM($B$77:Y77)-SUM($A$84:X84))</f>
        <v>-261959.04033388896</v>
      </c>
      <c r="Z84" s="234">
        <f>IF(SUM($B$77:Z77)+SUM($A$84:Y84)&gt;0,0,SUM($B$77:Z77)-SUM($A$84:Y84))</f>
        <v>-272775.58278030576</v>
      </c>
      <c r="AA84" s="234">
        <f>IF(SUM($B$77:AA77)+SUM($A$84:Z84)&gt;0,0,SUM($B$77:AA77)-SUM($A$84:Z84))</f>
        <v>-283901.92394691519</v>
      </c>
    </row>
    <row r="85" spans="1:27" x14ac:dyDescent="0.25">
      <c r="A85" s="236" t="s">
        <v>306</v>
      </c>
      <c r="B85" s="245">
        <f>IF(((SUM($B$64:B64)+SUM($B$66:B70))+SUM($B$87:B87))&lt;0,((SUM($B$64:B64)+SUM($B$66:B70))+SUM($B$87:B87))*0.2-SUM($A$85:A85),IF(SUM(A$85:$B85)&lt;0,0-SUM(A$85:$B85),0))</f>
        <v>-2226902</v>
      </c>
      <c r="C85" s="245">
        <f>IF(((SUM($B$64:C64)+SUM($B$66:C70))+SUM($B$87:C87))&lt;0,((SUM($B$64:C64)+SUM($B$66:C70))+SUM($B$87:C87))*0.2-SUM($A$85:B85),IF(SUM(B$85:$B85)&lt;0,0-SUM(B$85:$B85),0))</f>
        <v>179646.27222222229</v>
      </c>
      <c r="D85" s="245">
        <f>IF(((SUM($B$64:D64)+SUM($B$66:D70))+SUM($B$87:D87))&lt;0,((SUM($B$64:D64)+SUM($B$66:D70))+SUM($B$87:D87))*0.2-SUM($A$85:C85),IF(SUM($B$85:C85)&lt;0,0-SUM($B$85:C85),0))</f>
        <v>185036.19305555569</v>
      </c>
      <c r="E85" s="245">
        <f>IF(((SUM($B$64:E64)+SUM($B$66:E70))+SUM($B$87:E87))&lt;0,((SUM($B$64:E64)+SUM($B$66:E70))+SUM($B$87:E87))*0.2-SUM($A$85:D85),IF(SUM($B$85:D85)&lt;0,0-SUM($B$85:D85),0))</f>
        <v>190587.02361111087</v>
      </c>
      <c r="F85" s="245">
        <f>IF(((SUM($B$64:F64)+SUM($B$66:F70))+SUM($B$87:F87))&lt;0,((SUM($B$64:F64)+SUM($B$66:F70))+SUM($B$87:F87))*0.2-SUM($A$85:E85),IF(SUM($B$85:E85)&lt;0,0-SUM($B$85:E85),0))</f>
        <v>196304.3125</v>
      </c>
      <c r="G85" s="245">
        <f>IF(((SUM($B$64:G64)+SUM($B$66:G70))+SUM($B$87:G87))&lt;0,((SUM($B$64:G64)+SUM($B$66:G70))+SUM($B$87:G87))*0.2-SUM($A$85:F85),IF(SUM($B$85:F85)&lt;0,0-SUM($B$85:F85),0))</f>
        <v>202193.44187500025</v>
      </c>
      <c r="H85" s="245">
        <f>IF(((SUM($B$64:H64)+SUM($B$66:H70))+SUM($B$87:H87))&lt;0,((SUM($B$64:H64)+SUM($B$66:H70))+SUM($B$87:H87))*0.2-SUM($A$85:G85),IF(SUM($B$85:G85)&lt;0,0-SUM($B$85:G85),0))</f>
        <v>208259.24513124977</v>
      </c>
      <c r="I85" s="245">
        <f>IF(((SUM($B$64:I64)+SUM($B$66:I70))+SUM($B$87:I87))&lt;0,((SUM($B$64:I64)+SUM($B$66:I70))+SUM($B$87:I87))*0.2-SUM($A$85:H85),IF(SUM($B$85:H85)&lt;0,0-SUM($B$85:H85),0))</f>
        <v>214507.02248518774</v>
      </c>
      <c r="J85" s="245">
        <f>IF(((SUM($B$64:J64)+SUM($B$66:J70))+SUM($B$87:J87))&lt;0,((SUM($B$64:J64)+SUM($B$66:J70))+SUM($B$87:J87))*0.2-SUM($A$85:I85),IF(SUM($B$85:I85)&lt;0,0-SUM($B$85:I85),0))</f>
        <v>220942.23315974302</v>
      </c>
      <c r="K85" s="245">
        <f>IF(((SUM($B$64:K64)+SUM($B$66:K70))+SUM($B$87:K87))&lt;0,((SUM($B$64:K64)+SUM($B$66:K70))+SUM($B$87:K87))*0.2-SUM($A$85:J85),IF(SUM($B$85:J85)&lt;0,0-SUM($B$85:J85),0))</f>
        <v>227570.50015453593</v>
      </c>
      <c r="L85" s="245">
        <f>IF(((SUM($B$64:L64)+SUM($B$66:L70))+SUM($B$87:L87))&lt;0,((SUM($B$64:L64)+SUM($B$66:L70))+SUM($B$87:L87))*0.2-SUM($A$85:K85),IF(SUM($B$85:K85)&lt;0,0-SUM($B$85:K85),0))</f>
        <v>234397.61515917146</v>
      </c>
      <c r="M85" s="245">
        <f>IF(((SUM($B$64:M64)+SUM($B$66:M70))+SUM($B$87:M87))&lt;0,((SUM($B$64:M64)+SUM($B$66:M70))+SUM($B$87:M87))*0.2-SUM($A$85:L85),IF(SUM($B$85:L85)&lt;0,0-SUM($B$85:L85),0))</f>
        <v>167458.14064622298</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-11134510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-13361412</v>
      </c>
      <c r="C89" s="232">
        <f t="shared" ref="C89:AA89" si="24">SUM(C81:C88)</f>
        <v>748761.69887111126</v>
      </c>
      <c r="D89" s="232">
        <f>SUM(D81:D88)</f>
        <v>777670.97679777804</v>
      </c>
      <c r="E89" s="232">
        <f>SUM(E81:E88)</f>
        <v>807384.80333555548</v>
      </c>
      <c r="F89" s="232">
        <f t="shared" si="24"/>
        <v>837930.92154000001</v>
      </c>
      <c r="G89" s="232">
        <f t="shared" si="24"/>
        <v>869336.24217500049</v>
      </c>
      <c r="H89" s="232">
        <f t="shared" si="24"/>
        <v>901624.93221624999</v>
      </c>
      <c r="I89" s="232">
        <f t="shared" si="24"/>
        <v>934823.49274593778</v>
      </c>
      <c r="J89" s="232">
        <f t="shared" si="24"/>
        <v>968959.2198787157</v>
      </c>
      <c r="K89" s="232">
        <f t="shared" si="24"/>
        <v>1004060.2286126779</v>
      </c>
      <c r="L89" s="232">
        <f t="shared" si="24"/>
        <v>1040155.4773958577</v>
      </c>
      <c r="M89" s="233">
        <f t="shared" si="24"/>
        <v>1003303.3904620097</v>
      </c>
      <c r="N89" s="232">
        <f t="shared" si="24"/>
        <v>866776.46880946029</v>
      </c>
      <c r="O89" s="232">
        <f t="shared" si="24"/>
        <v>898576.83416014421</v>
      </c>
      <c r="P89" s="232">
        <f t="shared" si="24"/>
        <v>931272.42025854858</v>
      </c>
      <c r="Q89" s="232">
        <f t="shared" si="24"/>
        <v>964890.08372710506</v>
      </c>
      <c r="R89" s="232">
        <f t="shared" si="24"/>
        <v>999457.48688691808</v>
      </c>
      <c r="S89" s="232">
        <f t="shared" si="24"/>
        <v>1035003.1219287259</v>
      </c>
      <c r="T89" s="232">
        <f t="shared" si="24"/>
        <v>1071556.3358089877</v>
      </c>
      <c r="U89" s="232">
        <f t="shared" si="24"/>
        <v>1109147.3558928571</v>
      </c>
      <c r="V89" s="232">
        <f t="shared" si="24"/>
        <v>1147807.3163664434</v>
      </c>
      <c r="W89" s="232">
        <f t="shared" si="24"/>
        <v>1187568.2854414363</v>
      </c>
      <c r="X89" s="232">
        <f t="shared" si="24"/>
        <v>1228463.2933758795</v>
      </c>
      <c r="Y89" s="232">
        <f t="shared" si="24"/>
        <v>1270526.361335556</v>
      </c>
      <c r="Z89" s="232">
        <f t="shared" si="24"/>
        <v>1313792.5311212223</v>
      </c>
      <c r="AA89" s="232">
        <f t="shared" si="24"/>
        <v>1358297.8957876591</v>
      </c>
    </row>
    <row r="90" spans="1:27" s="170" customFormat="1" ht="14.25" x14ac:dyDescent="0.25">
      <c r="A90" s="246" t="s">
        <v>555</v>
      </c>
      <c r="B90" s="232">
        <f>SUM($B$89:B89)</f>
        <v>-13361412</v>
      </c>
      <c r="C90" s="232">
        <f>SUM($B$89:C89)</f>
        <v>-12612650.301128889</v>
      </c>
      <c r="D90" s="232">
        <f>SUM($B$89:D89)</f>
        <v>-11834979.32433111</v>
      </c>
      <c r="E90" s="232">
        <f>SUM($B$89:E89)</f>
        <v>-11027594.520995555</v>
      </c>
      <c r="F90" s="232">
        <f>SUM($B$89:F89)</f>
        <v>-10189663.599455556</v>
      </c>
      <c r="G90" s="232">
        <f>SUM($B$89:G89)</f>
        <v>-9320327.3572805561</v>
      </c>
      <c r="H90" s="232">
        <f>SUM($B$89:H89)</f>
        <v>-8418702.4250643067</v>
      </c>
      <c r="I90" s="232">
        <f>SUM($B$89:I89)</f>
        <v>-7483878.9323183689</v>
      </c>
      <c r="J90" s="232">
        <f>SUM($B$89:J89)</f>
        <v>-6514919.7124396535</v>
      </c>
      <c r="K90" s="232">
        <f>SUM($B$89:K89)</f>
        <v>-5510859.4838269753</v>
      </c>
      <c r="L90" s="232">
        <f>SUM($B$89:L89)</f>
        <v>-4470704.0064311177</v>
      </c>
      <c r="M90" s="233">
        <f>SUM($B$89:M89)</f>
        <v>-3467400.615969108</v>
      </c>
      <c r="N90" s="232">
        <f>SUM($B$89:N89)</f>
        <v>-2600624.1471596477</v>
      </c>
      <c r="O90" s="232">
        <f>SUM($B$89:O89)</f>
        <v>-1702047.3129995035</v>
      </c>
      <c r="P90" s="232">
        <f>SUM($B$89:P89)</f>
        <v>-770774.89274095488</v>
      </c>
      <c r="Q90" s="232">
        <f>SUM($B$89:Q89)</f>
        <v>194115.19098615018</v>
      </c>
      <c r="R90" s="232">
        <f>SUM($B$89:R89)</f>
        <v>1193572.6778730683</v>
      </c>
      <c r="S90" s="232">
        <f>SUM($B$89:S89)</f>
        <v>2228575.7998017939</v>
      </c>
      <c r="T90" s="232">
        <f>SUM($B$89:T89)</f>
        <v>3300132.1356107816</v>
      </c>
      <c r="U90" s="232">
        <f>SUM($B$89:U89)</f>
        <v>4409279.4915036391</v>
      </c>
      <c r="V90" s="232">
        <f>SUM($B$89:V89)</f>
        <v>5557086.8078700826</v>
      </c>
      <c r="W90" s="232">
        <f>SUM($B$89:W89)</f>
        <v>6744655.0933115184</v>
      </c>
      <c r="X90" s="232">
        <f>SUM($B$89:X89)</f>
        <v>7973118.386687398</v>
      </c>
      <c r="Y90" s="232">
        <f>SUM($B$89:Y89)</f>
        <v>9243644.7480229549</v>
      </c>
      <c r="Z90" s="232">
        <f>SUM($B$89:Z89)</f>
        <v>10557437.279144177</v>
      </c>
      <c r="AA90" s="232">
        <f>SUM($B$89:AA89)</f>
        <v>11915735.174931835</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-13361412</v>
      </c>
      <c r="C92" s="251">
        <f t="shared" si="26"/>
        <v>659701.93733137555</v>
      </c>
      <c r="D92" s="251">
        <f t="shared" si="26"/>
        <v>603676.35839839932</v>
      </c>
      <c r="E92" s="251">
        <f t="shared" si="26"/>
        <v>552195.65653115779</v>
      </c>
      <c r="F92" s="251">
        <f t="shared" si="26"/>
        <v>504922.55486953945</v>
      </c>
      <c r="G92" s="251">
        <f t="shared" si="26"/>
        <v>461539.07770081924</v>
      </c>
      <c r="H92" s="251">
        <f t="shared" si="26"/>
        <v>421745.77772078675</v>
      </c>
      <c r="I92" s="251">
        <f t="shared" si="26"/>
        <v>385264.14006030327</v>
      </c>
      <c r="J92" s="251">
        <f t="shared" si="26"/>
        <v>351834.64925209573</v>
      </c>
      <c r="K92" s="251">
        <f t="shared" si="26"/>
        <v>321215.88265265682</v>
      </c>
      <c r="L92" s="251">
        <f t="shared" si="26"/>
        <v>293183.58099927707</v>
      </c>
      <c r="M92" s="233">
        <f t="shared" si="26"/>
        <v>249159.70215012127</v>
      </c>
      <c r="N92" s="251">
        <f t="shared" si="26"/>
        <v>189651.71496741645</v>
      </c>
      <c r="O92" s="251">
        <f t="shared" si="26"/>
        <v>173224.38102182286</v>
      </c>
      <c r="P92" s="251">
        <f t="shared" si="26"/>
        <v>158173.84797601731</v>
      </c>
      <c r="Q92" s="251">
        <f t="shared" si="26"/>
        <v>144390.93218405166</v>
      </c>
      <c r="R92" s="251">
        <f t="shared" si="26"/>
        <v>131774.24637835301</v>
      </c>
      <c r="S92" s="251">
        <f t="shared" si="26"/>
        <v>120229.76930255319</v>
      </c>
      <c r="T92" s="251">
        <f t="shared" si="26"/>
        <v>109670.41856097186</v>
      </c>
      <c r="U92" s="251">
        <f t="shared" si="26"/>
        <v>100015.6309778438</v>
      </c>
      <c r="V92" s="251">
        <f t="shared" si="26"/>
        <v>91190.953787921288</v>
      </c>
      <c r="W92" s="251">
        <f t="shared" si="26"/>
        <v>83127.649170166362</v>
      </c>
      <c r="X92" s="251">
        <f t="shared" si="26"/>
        <v>75762.313964005982</v>
      </c>
      <c r="Y92" s="251">
        <f t="shared" si="26"/>
        <v>69036.515852499186</v>
      </c>
      <c r="Z92" s="251">
        <f t="shared" si="26"/>
        <v>62896.446841088182</v>
      </c>
      <c r="AA92" s="251">
        <f t="shared" si="26"/>
        <v>57292.594489172785</v>
      </c>
    </row>
    <row r="93" spans="1:27" s="170" customFormat="1" ht="14.25" x14ac:dyDescent="0.25">
      <c r="A93" s="250" t="s">
        <v>557</v>
      </c>
      <c r="B93" s="251">
        <f>SUM($B$92:B92)</f>
        <v>-13361412</v>
      </c>
      <c r="C93" s="251">
        <f>SUM($B$92:C92)</f>
        <v>-12701710.062668625</v>
      </c>
      <c r="D93" s="251">
        <f>SUM($B$92:D92)</f>
        <v>-12098033.704270225</v>
      </c>
      <c r="E93" s="251">
        <f>SUM($B$92:E92)</f>
        <v>-11545838.047739068</v>
      </c>
      <c r="F93" s="251">
        <f>SUM($B$92:F92)</f>
        <v>-11040915.492869528</v>
      </c>
      <c r="G93" s="251">
        <f>SUM($B$92:G92)</f>
        <v>-10579376.415168708</v>
      </c>
      <c r="H93" s="251">
        <f>SUM($B$92:H92)</f>
        <v>-10157630.637447922</v>
      </c>
      <c r="I93" s="251">
        <f>SUM($B$92:I92)</f>
        <v>-9772366.4973876178</v>
      </c>
      <c r="J93" s="251">
        <f>SUM($B$92:J92)</f>
        <v>-9420531.8481355216</v>
      </c>
      <c r="K93" s="251">
        <f>SUM($B$92:K92)</f>
        <v>-9099315.9654828645</v>
      </c>
      <c r="L93" s="251">
        <f>SUM($B$92:L92)</f>
        <v>-8806132.384483587</v>
      </c>
      <c r="M93" s="233">
        <f>SUM($B$92:M92)</f>
        <v>-8556972.6823334657</v>
      </c>
      <c r="N93" s="251">
        <f>SUM($B$92:N92)</f>
        <v>-8367320.9673660491</v>
      </c>
      <c r="O93" s="251">
        <f>SUM($B$92:O92)</f>
        <v>-8194096.5863442263</v>
      </c>
      <c r="P93" s="251">
        <f>SUM($B$92:P92)</f>
        <v>-8035922.7383682085</v>
      </c>
      <c r="Q93" s="251">
        <f>SUM($B$92:Q92)</f>
        <v>-7891531.8061841568</v>
      </c>
      <c r="R93" s="251">
        <f>SUM($B$92:R92)</f>
        <v>-7759757.5598058039</v>
      </c>
      <c r="S93" s="251">
        <f>SUM($B$92:S92)</f>
        <v>-7639527.7905032504</v>
      </c>
      <c r="T93" s="251">
        <f>SUM($B$92:T92)</f>
        <v>-7529857.3719422789</v>
      </c>
      <c r="U93" s="251">
        <f>SUM($B$92:U92)</f>
        <v>-7429841.740964435</v>
      </c>
      <c r="V93" s="251">
        <f>SUM($B$92:V92)</f>
        <v>-7338650.787176514</v>
      </c>
      <c r="W93" s="251">
        <f>SUM($B$92:W92)</f>
        <v>-7255523.1380063472</v>
      </c>
      <c r="X93" s="251">
        <f>SUM($B$92:X92)</f>
        <v>-7179760.8240423417</v>
      </c>
      <c r="Y93" s="251">
        <f>SUM($B$92:Y92)</f>
        <v>-7110724.3081898428</v>
      </c>
      <c r="Z93" s="251">
        <f>SUM($B$92:Z92)</f>
        <v>-7047827.8613487547</v>
      </c>
      <c r="AA93" s="251">
        <f>SUM($B$92:AA92)</f>
        <v>-6990535.2668595817</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1.7474140879243372E-3</v>
      </c>
      <c r="R94" s="252">
        <f>IF((ISERR(IRR($B$89:R89))),0,IF(IRR($B$89:R89)&lt;0,0,IRR($B$89:R89)))</f>
        <v>9.8752015624661293E-3</v>
      </c>
      <c r="S94" s="252">
        <f>IF((ISERR(IRR($B$89:S89))),0,IF(IRR($B$89:S89)&lt;0,0,IRR($B$89:S89)))</f>
        <v>1.6991006445824297E-2</v>
      </c>
      <c r="T94" s="252">
        <f>IF((ISERR(IRR($B$89:T89))),0,IF(IRR($B$89:T89)&lt;0,0,IRR($B$89:T89)))</f>
        <v>2.3244261174390379E-2</v>
      </c>
      <c r="U94" s="252">
        <f>IF((ISERR(IRR($B$89:U89))),0,IF(IRR($B$89:U89)&lt;0,0,IRR($B$89:U89)))</f>
        <v>2.876036108215474E-2</v>
      </c>
      <c r="V94" s="252">
        <f>IF((ISERR(IRR($B$89:V89))),0,IF(IRR($B$89:V89)&lt;0,0,IRR($B$89:V89)))</f>
        <v>3.3644290254943865E-2</v>
      </c>
      <c r="W94" s="252">
        <f>IF((ISERR(IRR($B$89:W89))),0,IF(IRR($B$89:W89)&lt;0,0,IRR($B$89:W89)))</f>
        <v>3.7983990600374273E-2</v>
      </c>
      <c r="X94" s="252">
        <f>IF((ISERR(IRR($B$89:X89))),0,IF(IRR($B$89:X89)&lt;0,0,IRR($B$89:X89)))</f>
        <v>4.1853289034711194E-2</v>
      </c>
      <c r="Y94" s="252">
        <f>IF((ISERR(IRR($B$89:Y89))),0,IF(IRR($B$89:Y89)&lt;0,0,IRR($B$89:Y89)))</f>
        <v>4.5314357695836582E-2</v>
      </c>
      <c r="Z94" s="252">
        <f>IF((ISERR(IRR($B$89:Z89))),0,IF(IRR($B$89:Z89)&lt;0,0,IRR($B$89:Z89)))</f>
        <v>4.8419746519608342E-2</v>
      </c>
      <c r="AA94" s="252">
        <f>IF((ISERR(IRR($B$89:AA89))),0,IF(IRR($B$89:AA89)&lt;0,0,IRR($B$89:AA89)))</f>
        <v>5.1214048179003768E-2</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2040.7988214468571</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J52" sqref="J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'3.2 паспорт Техсостояние ЛЭП'!E12</f>
        <v>N_TP2000.PR.0089</v>
      </c>
      <c r="B12" s="322"/>
      <c r="C12" s="322"/>
      <c r="D12" s="322"/>
      <c r="E12" s="322"/>
      <c r="F12" s="322"/>
      <c r="G12" s="322"/>
      <c r="H12" s="322"/>
      <c r="I12" s="322"/>
      <c r="J12" s="322"/>
      <c r="K12" s="322"/>
      <c r="L12" s="322"/>
    </row>
    <row r="13" spans="1:44" x14ac:dyDescent="0.25">
      <c r="A13" s="316" t="s">
        <v>8</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x14ac:dyDescent="0.25">
      <c r="A15"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33"/>
      <c r="C15" s="333"/>
      <c r="D15" s="333"/>
      <c r="E15" s="333"/>
      <c r="F15" s="333"/>
      <c r="G15" s="333"/>
      <c r="H15" s="333"/>
      <c r="I15" s="333"/>
      <c r="J15" s="333"/>
      <c r="K15" s="333"/>
      <c r="L15" s="333"/>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44958</v>
      </c>
      <c r="H31" s="272">
        <v>44986</v>
      </c>
      <c r="I31" s="83"/>
      <c r="J31" s="83"/>
      <c r="K31" s="76"/>
      <c r="L31" s="76"/>
    </row>
    <row r="32" spans="1:12" s="71" customFormat="1" ht="31.5" x14ac:dyDescent="0.25">
      <c r="A32" s="79" t="s">
        <v>216</v>
      </c>
      <c r="B32" s="78" t="s">
        <v>439</v>
      </c>
      <c r="C32" s="272" t="s">
        <v>562</v>
      </c>
      <c r="D32" s="272" t="s">
        <v>562</v>
      </c>
      <c r="E32" s="272"/>
      <c r="F32" s="272"/>
      <c r="G32" s="272">
        <v>45214</v>
      </c>
      <c r="H32" s="272">
        <v>45245</v>
      </c>
      <c r="I32" s="83"/>
      <c r="J32" s="83"/>
      <c r="K32" s="76"/>
      <c r="L32" s="76"/>
    </row>
    <row r="33" spans="1:12" s="71" customFormat="1" ht="37.5" customHeight="1" x14ac:dyDescent="0.25">
      <c r="A33" s="79" t="s">
        <v>450</v>
      </c>
      <c r="B33" s="78" t="s">
        <v>367</v>
      </c>
      <c r="C33" s="272" t="s">
        <v>528</v>
      </c>
      <c r="D33" s="272" t="s">
        <v>528</v>
      </c>
      <c r="E33" s="272"/>
      <c r="F33" s="272"/>
      <c r="G33" s="272" t="s">
        <v>528</v>
      </c>
      <c r="H33" s="272" t="s">
        <v>528</v>
      </c>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45250</v>
      </c>
      <c r="H35" s="272">
        <v>45260</v>
      </c>
      <c r="I35" s="82"/>
      <c r="J35" s="82"/>
      <c r="K35" s="82"/>
      <c r="L35" s="76"/>
    </row>
    <row r="36" spans="1:12" ht="37.5" customHeight="1" x14ac:dyDescent="0.25">
      <c r="A36" s="79" t="s">
        <v>453</v>
      </c>
      <c r="B36" s="78" t="s">
        <v>435</v>
      </c>
      <c r="C36" s="272" t="s">
        <v>528</v>
      </c>
      <c r="D36" s="272" t="s">
        <v>528</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45170</v>
      </c>
      <c r="H37" s="272">
        <v>45245</v>
      </c>
      <c r="I37" s="81"/>
      <c r="J37" s="81"/>
      <c r="K37" s="76"/>
      <c r="L37" s="76"/>
    </row>
    <row r="38" spans="1:12" x14ac:dyDescent="0.25">
      <c r="A38" s="79" t="s">
        <v>564</v>
      </c>
      <c r="B38" s="80" t="s">
        <v>214</v>
      </c>
      <c r="C38" s="77"/>
      <c r="D38" s="76"/>
      <c r="E38" s="76"/>
      <c r="F38" s="76"/>
      <c r="G38" s="77"/>
      <c r="H38" s="76"/>
      <c r="I38" s="76"/>
      <c r="J38" s="76"/>
      <c r="K38" s="76"/>
      <c r="L38" s="76"/>
    </row>
    <row r="39" spans="1:12" ht="63" x14ac:dyDescent="0.25">
      <c r="A39" s="79">
        <v>2</v>
      </c>
      <c r="B39" s="78" t="s">
        <v>440</v>
      </c>
      <c r="C39" s="272"/>
      <c r="D39" s="272"/>
      <c r="E39" s="76"/>
      <c r="F39" s="76"/>
      <c r="G39" s="272">
        <v>45261</v>
      </c>
      <c r="H39" s="272">
        <v>45306</v>
      </c>
      <c r="I39" s="76"/>
      <c r="J39" s="76"/>
      <c r="K39" s="76"/>
      <c r="L39" s="76"/>
    </row>
    <row r="40" spans="1:12" ht="33.75" customHeight="1" x14ac:dyDescent="0.25">
      <c r="A40" s="79" t="s">
        <v>213</v>
      </c>
      <c r="B40" s="78" t="s">
        <v>442</v>
      </c>
      <c r="C40" s="272"/>
      <c r="D40" s="272"/>
      <c r="E40" s="76"/>
      <c r="F40" s="76"/>
      <c r="G40" s="272">
        <v>45323</v>
      </c>
      <c r="H40" s="272">
        <v>45376</v>
      </c>
      <c r="I40" s="76"/>
      <c r="J40" s="76"/>
      <c r="K40" s="76"/>
      <c r="L40" s="76"/>
    </row>
    <row r="41" spans="1:12" ht="63" customHeight="1" x14ac:dyDescent="0.25">
      <c r="A41" s="79" t="s">
        <v>212</v>
      </c>
      <c r="B41" s="80" t="s">
        <v>522</v>
      </c>
      <c r="C41" s="272"/>
      <c r="D41" s="272"/>
      <c r="E41" s="76"/>
      <c r="F41" s="76"/>
      <c r="G41" s="272">
        <v>45323</v>
      </c>
      <c r="H41" s="272">
        <v>45580</v>
      </c>
      <c r="I41" s="76"/>
      <c r="J41" s="76"/>
      <c r="K41" s="76"/>
      <c r="L41" s="76"/>
    </row>
    <row r="42" spans="1:12" ht="58.5" customHeight="1" x14ac:dyDescent="0.25">
      <c r="A42" s="79">
        <v>3</v>
      </c>
      <c r="B42" s="78" t="s">
        <v>441</v>
      </c>
      <c r="C42" s="272"/>
      <c r="D42" s="272"/>
      <c r="E42" s="76"/>
      <c r="F42" s="76"/>
      <c r="G42" s="272">
        <v>45323</v>
      </c>
      <c r="H42" s="272">
        <v>45352</v>
      </c>
      <c r="I42" s="76"/>
      <c r="J42" s="76"/>
      <c r="K42" s="76"/>
      <c r="L42" s="76"/>
    </row>
    <row r="43" spans="1:12" ht="34.5" customHeight="1" x14ac:dyDescent="0.25">
      <c r="A43" s="79" t="s">
        <v>211</v>
      </c>
      <c r="B43" s="78" t="s">
        <v>209</v>
      </c>
      <c r="C43" s="272"/>
      <c r="D43" s="272"/>
      <c r="E43" s="76"/>
      <c r="F43" s="76"/>
      <c r="G43" s="272">
        <v>45376</v>
      </c>
      <c r="H43" s="272">
        <v>45407</v>
      </c>
      <c r="I43" s="76"/>
      <c r="J43" s="76"/>
      <c r="K43" s="76"/>
      <c r="L43" s="76"/>
    </row>
    <row r="44" spans="1:12" ht="24.75" customHeight="1" x14ac:dyDescent="0.25">
      <c r="A44" s="79" t="s">
        <v>210</v>
      </c>
      <c r="B44" s="78" t="s">
        <v>207</v>
      </c>
      <c r="C44" s="272"/>
      <c r="D44" s="272"/>
      <c r="E44" s="76"/>
      <c r="F44" s="76"/>
      <c r="G44" s="272">
        <v>45407</v>
      </c>
      <c r="H44" s="272">
        <v>45468</v>
      </c>
      <c r="I44" s="76"/>
      <c r="J44" s="76"/>
      <c r="K44" s="76"/>
      <c r="L44" s="76"/>
    </row>
    <row r="45" spans="1:12" ht="90.75" customHeight="1" x14ac:dyDescent="0.25">
      <c r="A45" s="79" t="s">
        <v>208</v>
      </c>
      <c r="B45" s="78" t="s">
        <v>446</v>
      </c>
      <c r="C45" s="272"/>
      <c r="D45" s="272"/>
      <c r="E45" s="76"/>
      <c r="F45" s="76"/>
      <c r="G45" s="272">
        <v>45468</v>
      </c>
      <c r="H45" s="272">
        <v>45474</v>
      </c>
      <c r="I45" s="76"/>
      <c r="J45" s="76"/>
      <c r="K45" s="76"/>
      <c r="L45" s="76"/>
    </row>
    <row r="46" spans="1:12" ht="167.25" customHeight="1" x14ac:dyDescent="0.25">
      <c r="A46" s="79" t="s">
        <v>206</v>
      </c>
      <c r="B46" s="78" t="s">
        <v>444</v>
      </c>
      <c r="C46" s="272"/>
      <c r="D46" s="272"/>
      <c r="E46" s="76"/>
      <c r="F46" s="76"/>
      <c r="G46" s="272"/>
      <c r="H46" s="272"/>
      <c r="I46" s="76"/>
      <c r="J46" s="76"/>
      <c r="K46" s="76"/>
      <c r="L46" s="76"/>
    </row>
    <row r="47" spans="1:12" ht="30.75" customHeight="1" x14ac:dyDescent="0.25">
      <c r="A47" s="79" t="s">
        <v>204</v>
      </c>
      <c r="B47" s="78" t="s">
        <v>205</v>
      </c>
      <c r="C47" s="272"/>
      <c r="D47" s="272"/>
      <c r="E47" s="76"/>
      <c r="F47" s="76"/>
      <c r="G47" s="272">
        <v>45475</v>
      </c>
      <c r="H47" s="272">
        <v>45506</v>
      </c>
      <c r="I47" s="76"/>
      <c r="J47" s="76"/>
      <c r="K47" s="76"/>
      <c r="L47" s="76"/>
    </row>
    <row r="48" spans="1:12" ht="37.5" customHeight="1" x14ac:dyDescent="0.25">
      <c r="A48" s="79" t="s">
        <v>455</v>
      </c>
      <c r="B48" s="80" t="s">
        <v>203</v>
      </c>
      <c r="C48" s="272"/>
      <c r="D48" s="272"/>
      <c r="E48" s="76"/>
      <c r="F48" s="76"/>
      <c r="G48" s="272"/>
      <c r="H48" s="272"/>
      <c r="I48" s="76"/>
      <c r="J48" s="76"/>
      <c r="K48" s="76"/>
      <c r="L48" s="76"/>
    </row>
    <row r="49" spans="1:12" ht="35.25" customHeight="1" x14ac:dyDescent="0.25">
      <c r="A49" s="79">
        <v>4</v>
      </c>
      <c r="B49" s="78" t="s">
        <v>201</v>
      </c>
      <c r="C49" s="272"/>
      <c r="D49" s="272"/>
      <c r="E49" s="76"/>
      <c r="F49" s="76"/>
      <c r="G49" s="272">
        <v>45519</v>
      </c>
      <c r="H49" s="272">
        <v>45522</v>
      </c>
      <c r="I49" s="76"/>
      <c r="J49" s="76"/>
      <c r="K49" s="76"/>
      <c r="L49" s="76"/>
    </row>
    <row r="50" spans="1:12" ht="86.25" customHeight="1" x14ac:dyDescent="0.25">
      <c r="A50" s="79" t="s">
        <v>202</v>
      </c>
      <c r="B50" s="78" t="s">
        <v>445</v>
      </c>
      <c r="C50" s="272"/>
      <c r="D50" s="272"/>
      <c r="E50" s="76"/>
      <c r="F50" s="76"/>
      <c r="G50" s="272">
        <v>45523</v>
      </c>
      <c r="H50" s="272">
        <v>45523</v>
      </c>
      <c r="I50" s="76"/>
      <c r="J50" s="76"/>
      <c r="K50" s="76"/>
      <c r="L50" s="76"/>
    </row>
    <row r="51" spans="1:12" ht="77.25" customHeight="1" x14ac:dyDescent="0.25">
      <c r="A51" s="79" t="s">
        <v>200</v>
      </c>
      <c r="B51" s="78" t="s">
        <v>447</v>
      </c>
      <c r="C51" s="272"/>
      <c r="D51" s="272"/>
      <c r="E51" s="76"/>
      <c r="F51" s="76"/>
      <c r="G51" s="272">
        <v>45524</v>
      </c>
      <c r="H51" s="272">
        <v>45529</v>
      </c>
      <c r="I51" s="76"/>
      <c r="J51" s="76"/>
      <c r="K51" s="76"/>
      <c r="L51" s="76"/>
    </row>
    <row r="52" spans="1:12" ht="71.25" customHeight="1" x14ac:dyDescent="0.25">
      <c r="A52" s="79" t="s">
        <v>198</v>
      </c>
      <c r="B52" s="78" t="s">
        <v>199</v>
      </c>
      <c r="C52" s="272"/>
      <c r="D52" s="272"/>
      <c r="E52" s="76"/>
      <c r="F52" s="76"/>
      <c r="G52" s="272" t="s">
        <v>528</v>
      </c>
      <c r="H52" s="272" t="s">
        <v>528</v>
      </c>
      <c r="I52" s="76"/>
      <c r="J52" s="76"/>
      <c r="K52" s="76"/>
      <c r="L52" s="76"/>
    </row>
    <row r="53" spans="1:12" ht="48" customHeight="1" x14ac:dyDescent="0.25">
      <c r="A53" s="79" t="s">
        <v>196</v>
      </c>
      <c r="B53" s="145" t="s">
        <v>448</v>
      </c>
      <c r="C53" s="272"/>
      <c r="D53" s="272"/>
      <c r="E53" s="76"/>
      <c r="F53" s="76"/>
      <c r="G53" s="272">
        <v>45536</v>
      </c>
      <c r="H53" s="272">
        <v>45537</v>
      </c>
      <c r="I53" s="76"/>
      <c r="J53" s="76"/>
      <c r="K53" s="76"/>
      <c r="L53" s="76"/>
    </row>
    <row r="54" spans="1:12" ht="46.5" customHeight="1" x14ac:dyDescent="0.25">
      <c r="A54" s="79" t="s">
        <v>449</v>
      </c>
      <c r="B54" s="78" t="s">
        <v>197</v>
      </c>
      <c r="C54" s="272"/>
      <c r="D54" s="272"/>
      <c r="E54" s="76"/>
      <c r="F54" s="76"/>
      <c r="G54" s="272" t="s">
        <v>528</v>
      </c>
      <c r="H54" s="272"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7" zoomScale="70" zoomScaleNormal="70" zoomScaleSheetLayoutView="70" workbookViewId="0">
      <selection activeCell="A15" sqref="A15:AA1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623</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3" t="str">
        <f>'6.1. Паспорт сетевой график'!A12:L12</f>
        <v>N_TP2000.PR.0089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2" t="s">
        <v>195</v>
      </c>
      <c r="B20" s="382" t="s">
        <v>194</v>
      </c>
      <c r="C20" s="380" t="s">
        <v>193</v>
      </c>
      <c r="D20" s="380"/>
      <c r="E20" s="385" t="s">
        <v>192</v>
      </c>
      <c r="F20" s="385"/>
      <c r="G20" s="382" t="s">
        <v>612</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91" t="s">
        <v>191</v>
      </c>
      <c r="AC20" s="392"/>
    </row>
    <row r="21" spans="1:29" ht="99.75" customHeight="1" x14ac:dyDescent="0.25">
      <c r="A21" s="383"/>
      <c r="B21" s="383"/>
      <c r="C21" s="380"/>
      <c r="D21" s="380"/>
      <c r="E21" s="385"/>
      <c r="F21" s="385"/>
      <c r="G21" s="383"/>
      <c r="H21" s="389" t="s">
        <v>609</v>
      </c>
      <c r="I21" s="390"/>
      <c r="J21" s="389" t="s">
        <v>189</v>
      </c>
      <c r="K21" s="39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3"/>
      <c r="AC21" s="394"/>
    </row>
    <row r="22" spans="1:29" ht="89.25" customHeight="1" x14ac:dyDescent="0.25">
      <c r="A22" s="384"/>
      <c r="B22" s="384"/>
      <c r="C22" s="278" t="s">
        <v>3</v>
      </c>
      <c r="D22" s="278" t="s">
        <v>189</v>
      </c>
      <c r="E22" s="279" t="s">
        <v>565</v>
      </c>
      <c r="F22" s="279" t="s">
        <v>566</v>
      </c>
      <c r="G22" s="38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11.134510000000001</v>
      </c>
      <c r="E24" s="284"/>
      <c r="F24" s="284"/>
      <c r="G24" s="308">
        <v>0</v>
      </c>
      <c r="H24" s="284" t="s">
        <v>562</v>
      </c>
      <c r="I24" s="284"/>
      <c r="J24" s="284">
        <v>1.86198</v>
      </c>
      <c r="K24" s="284"/>
      <c r="L24" s="284" t="s">
        <v>562</v>
      </c>
      <c r="M24" s="284"/>
      <c r="N24" s="284">
        <f>D24-J24</f>
        <v>9.2725299999999997</v>
      </c>
      <c r="O24" s="284"/>
      <c r="P24" s="284" t="s">
        <v>562</v>
      </c>
      <c r="Q24" s="284"/>
      <c r="R24" s="284">
        <v>0</v>
      </c>
      <c r="S24" s="284"/>
      <c r="T24" s="284" t="s">
        <v>562</v>
      </c>
      <c r="U24" s="284"/>
      <c r="V24" s="284">
        <v>0</v>
      </c>
      <c r="W24" s="284"/>
      <c r="X24" s="284" t="s">
        <v>562</v>
      </c>
      <c r="Y24" s="284"/>
      <c r="Z24" s="284">
        <v>0</v>
      </c>
      <c r="AA24" s="284"/>
      <c r="AB24" s="308" t="s">
        <v>562</v>
      </c>
      <c r="AC24" s="284">
        <f>D24</f>
        <v>11.134510000000001</v>
      </c>
    </row>
    <row r="25" spans="1:29" ht="24" customHeight="1" x14ac:dyDescent="0.25">
      <c r="A25" s="285" t="s">
        <v>187</v>
      </c>
      <c r="B25" s="286" t="s">
        <v>186</v>
      </c>
      <c r="C25" s="308" t="s">
        <v>562</v>
      </c>
      <c r="D25" s="284"/>
      <c r="E25" s="284"/>
      <c r="F25" s="284"/>
      <c r="G25" s="308">
        <v>0</v>
      </c>
      <c r="H25" s="284" t="s">
        <v>562</v>
      </c>
      <c r="I25" s="284"/>
      <c r="J25" s="284">
        <f t="shared" ref="J25:J28" si="0">D25</f>
        <v>0</v>
      </c>
      <c r="K25" s="284"/>
      <c r="L25" s="284" t="s">
        <v>562</v>
      </c>
      <c r="M25" s="284"/>
      <c r="N25" s="284">
        <f t="shared" ref="N25:N34" si="1">D25-J25</f>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f t="shared" si="0"/>
        <v>0</v>
      </c>
      <c r="K26" s="284"/>
      <c r="L26" s="284" t="s">
        <v>562</v>
      </c>
      <c r="M26" s="284"/>
      <c r="N26" s="284">
        <f t="shared" si="1"/>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t="s">
        <v>562</v>
      </c>
      <c r="D27" s="284">
        <f>D24/1.2</f>
        <v>9.2787583333333341</v>
      </c>
      <c r="E27" s="284"/>
      <c r="F27" s="284"/>
      <c r="G27" s="308">
        <v>0</v>
      </c>
      <c r="H27" s="284" t="s">
        <v>562</v>
      </c>
      <c r="I27" s="284"/>
      <c r="J27" s="284">
        <f>J24/1.2</f>
        <v>1.55165</v>
      </c>
      <c r="K27" s="284"/>
      <c r="L27" s="284" t="s">
        <v>562</v>
      </c>
      <c r="M27" s="284"/>
      <c r="N27" s="284">
        <f t="shared" si="1"/>
        <v>7.7271083333333337</v>
      </c>
      <c r="O27" s="284"/>
      <c r="P27" s="284" t="s">
        <v>562</v>
      </c>
      <c r="Q27" s="284"/>
      <c r="R27" s="284">
        <v>0</v>
      </c>
      <c r="S27" s="284"/>
      <c r="T27" s="284" t="s">
        <v>562</v>
      </c>
      <c r="U27" s="284"/>
      <c r="V27" s="284">
        <v>0</v>
      </c>
      <c r="W27" s="284"/>
      <c r="X27" s="284" t="s">
        <v>562</v>
      </c>
      <c r="Y27" s="284"/>
      <c r="Z27" s="284">
        <v>0</v>
      </c>
      <c r="AA27" s="284"/>
      <c r="AB27" s="308" t="s">
        <v>562</v>
      </c>
      <c r="AC27" s="284">
        <f t="shared" ref="AC27:AC32" si="2">D27</f>
        <v>9.2787583333333341</v>
      </c>
    </row>
    <row r="28" spans="1:29" x14ac:dyDescent="0.25">
      <c r="A28" s="285" t="s">
        <v>182</v>
      </c>
      <c r="B28" s="286" t="s">
        <v>181</v>
      </c>
      <c r="C28" s="308" t="s">
        <v>562</v>
      </c>
      <c r="D28" s="284">
        <v>0</v>
      </c>
      <c r="E28" s="284"/>
      <c r="F28" s="284"/>
      <c r="G28" s="308">
        <v>0</v>
      </c>
      <c r="H28" s="284" t="s">
        <v>562</v>
      </c>
      <c r="I28" s="284"/>
      <c r="J28" s="284">
        <f t="shared" si="0"/>
        <v>0</v>
      </c>
      <c r="K28" s="284"/>
      <c r="L28" s="284" t="s">
        <v>562</v>
      </c>
      <c r="M28" s="284"/>
      <c r="N28" s="284">
        <f t="shared" si="1"/>
        <v>0</v>
      </c>
      <c r="O28" s="284"/>
      <c r="P28" s="284" t="s">
        <v>562</v>
      </c>
      <c r="Q28" s="284"/>
      <c r="R28" s="284">
        <v>0</v>
      </c>
      <c r="S28" s="284"/>
      <c r="T28" s="284" t="s">
        <v>562</v>
      </c>
      <c r="U28" s="284"/>
      <c r="V28" s="284">
        <v>0</v>
      </c>
      <c r="W28" s="284"/>
      <c r="X28" s="284" t="s">
        <v>562</v>
      </c>
      <c r="Y28" s="284"/>
      <c r="Z28" s="284">
        <v>0</v>
      </c>
      <c r="AA28" s="284"/>
      <c r="AB28" s="308" t="s">
        <v>562</v>
      </c>
      <c r="AC28" s="284">
        <f t="shared" si="2"/>
        <v>0</v>
      </c>
    </row>
    <row r="29" spans="1:29" x14ac:dyDescent="0.25">
      <c r="A29" s="285" t="s">
        <v>180</v>
      </c>
      <c r="B29" s="287" t="s">
        <v>179</v>
      </c>
      <c r="C29" s="308" t="s">
        <v>562</v>
      </c>
      <c r="D29" s="284">
        <f>D24-D27</f>
        <v>1.8557516666666665</v>
      </c>
      <c r="E29" s="284"/>
      <c r="F29" s="284"/>
      <c r="G29" s="308">
        <v>0</v>
      </c>
      <c r="H29" s="284" t="s">
        <v>562</v>
      </c>
      <c r="I29" s="284"/>
      <c r="J29" s="284">
        <f>J24-J27</f>
        <v>0.31032999999999999</v>
      </c>
      <c r="K29" s="284"/>
      <c r="L29" s="284" t="s">
        <v>562</v>
      </c>
      <c r="M29" s="284"/>
      <c r="N29" s="284">
        <f t="shared" si="1"/>
        <v>1.5454216666666665</v>
      </c>
      <c r="O29" s="284"/>
      <c r="P29" s="284" t="s">
        <v>562</v>
      </c>
      <c r="Q29" s="284"/>
      <c r="R29" s="284">
        <v>0</v>
      </c>
      <c r="S29" s="284"/>
      <c r="T29" s="284" t="s">
        <v>562</v>
      </c>
      <c r="U29" s="284"/>
      <c r="V29" s="284">
        <v>0</v>
      </c>
      <c r="W29" s="284"/>
      <c r="X29" s="284" t="s">
        <v>562</v>
      </c>
      <c r="Y29" s="284"/>
      <c r="Z29" s="284">
        <v>0</v>
      </c>
      <c r="AA29" s="284"/>
      <c r="AB29" s="308" t="s">
        <v>562</v>
      </c>
      <c r="AC29" s="284">
        <f t="shared" si="2"/>
        <v>1.8557516666666665</v>
      </c>
    </row>
    <row r="30" spans="1:29" s="277" customFormat="1" ht="47.25" x14ac:dyDescent="0.25">
      <c r="A30" s="282" t="s">
        <v>64</v>
      </c>
      <c r="B30" s="283" t="s">
        <v>178</v>
      </c>
      <c r="C30" s="308" t="s">
        <v>562</v>
      </c>
      <c r="D30" s="284">
        <v>9.3339429999999997</v>
      </c>
      <c r="E30" s="284"/>
      <c r="F30" s="284"/>
      <c r="G30" s="308">
        <v>0</v>
      </c>
      <c r="H30" s="284" t="s">
        <v>562</v>
      </c>
      <c r="I30" s="284"/>
      <c r="J30" s="284">
        <f>J24/1.2</f>
        <v>1.55165</v>
      </c>
      <c r="K30" s="284"/>
      <c r="L30" s="284" t="s">
        <v>562</v>
      </c>
      <c r="M30" s="284"/>
      <c r="N30" s="284">
        <f t="shared" si="1"/>
        <v>7.7822929999999992</v>
      </c>
      <c r="O30" s="284"/>
      <c r="P30" s="284" t="s">
        <v>562</v>
      </c>
      <c r="Q30" s="284"/>
      <c r="R30" s="284">
        <v>0</v>
      </c>
      <c r="S30" s="284"/>
      <c r="T30" s="284" t="s">
        <v>562</v>
      </c>
      <c r="U30" s="284"/>
      <c r="V30" s="284">
        <v>0</v>
      </c>
      <c r="W30" s="284"/>
      <c r="X30" s="284" t="s">
        <v>562</v>
      </c>
      <c r="Y30" s="284"/>
      <c r="Z30" s="284">
        <v>0</v>
      </c>
      <c r="AA30" s="284"/>
      <c r="AB30" s="308" t="s">
        <v>562</v>
      </c>
      <c r="AC30" s="284">
        <f t="shared" si="2"/>
        <v>9.3339429999999997</v>
      </c>
    </row>
    <row r="31" spans="1:29" x14ac:dyDescent="0.25">
      <c r="A31" s="282" t="s">
        <v>177</v>
      </c>
      <c r="B31" s="286" t="s">
        <v>176</v>
      </c>
      <c r="C31" s="308" t="s">
        <v>562</v>
      </c>
      <c r="D31" s="284">
        <v>1.55165</v>
      </c>
      <c r="E31" s="284"/>
      <c r="F31" s="284"/>
      <c r="G31" s="308"/>
      <c r="H31" s="284" t="s">
        <v>562</v>
      </c>
      <c r="I31" s="284"/>
      <c r="J31" s="284">
        <v>0</v>
      </c>
      <c r="K31" s="284"/>
      <c r="L31" s="284" t="s">
        <v>562</v>
      </c>
      <c r="M31" s="284"/>
      <c r="N31" s="284">
        <f t="shared" si="1"/>
        <v>1.55165</v>
      </c>
      <c r="O31" s="284"/>
      <c r="P31" s="284" t="s">
        <v>562</v>
      </c>
      <c r="Q31" s="284"/>
      <c r="R31" s="284">
        <v>0</v>
      </c>
      <c r="S31" s="284"/>
      <c r="T31" s="284" t="s">
        <v>562</v>
      </c>
      <c r="U31" s="284"/>
      <c r="V31" s="284">
        <v>0</v>
      </c>
      <c r="W31" s="284"/>
      <c r="X31" s="284" t="s">
        <v>562</v>
      </c>
      <c r="Y31" s="284"/>
      <c r="Z31" s="284">
        <v>0</v>
      </c>
      <c r="AA31" s="284"/>
      <c r="AB31" s="308" t="s">
        <v>562</v>
      </c>
      <c r="AC31" s="284">
        <f t="shared" si="2"/>
        <v>1.55165</v>
      </c>
    </row>
    <row r="32" spans="1:29" ht="31.5" x14ac:dyDescent="0.25">
      <c r="A32" s="282" t="s">
        <v>175</v>
      </c>
      <c r="B32" s="286" t="s">
        <v>174</v>
      </c>
      <c r="C32" s="308" t="s">
        <v>562</v>
      </c>
      <c r="D32" s="284">
        <v>5.11165</v>
      </c>
      <c r="E32" s="284"/>
      <c r="F32" s="284"/>
      <c r="G32" s="308"/>
      <c r="H32" s="284" t="s">
        <v>562</v>
      </c>
      <c r="I32" s="284"/>
      <c r="J32" s="284">
        <v>0</v>
      </c>
      <c r="K32" s="284"/>
      <c r="L32" s="284" t="s">
        <v>562</v>
      </c>
      <c r="M32" s="284"/>
      <c r="N32" s="284">
        <f t="shared" si="1"/>
        <v>5.11165</v>
      </c>
      <c r="O32" s="284"/>
      <c r="P32" s="284" t="s">
        <v>562</v>
      </c>
      <c r="Q32" s="284"/>
      <c r="R32" s="284">
        <v>0</v>
      </c>
      <c r="S32" s="284"/>
      <c r="T32" s="284" t="s">
        <v>562</v>
      </c>
      <c r="U32" s="284"/>
      <c r="V32" s="284">
        <v>0</v>
      </c>
      <c r="W32" s="284"/>
      <c r="X32" s="284" t="s">
        <v>562</v>
      </c>
      <c r="Y32" s="284"/>
      <c r="Z32" s="284">
        <v>0</v>
      </c>
      <c r="AA32" s="284"/>
      <c r="AB32" s="308" t="s">
        <v>562</v>
      </c>
      <c r="AC32" s="284">
        <f t="shared" si="2"/>
        <v>5.11165</v>
      </c>
    </row>
    <row r="33" spans="1:29" x14ac:dyDescent="0.25">
      <c r="A33" s="282" t="s">
        <v>173</v>
      </c>
      <c r="B33" s="286" t="s">
        <v>172</v>
      </c>
      <c r="C33" s="308" t="s">
        <v>562</v>
      </c>
      <c r="D33" s="284">
        <v>2.01681</v>
      </c>
      <c r="E33" s="284"/>
      <c r="F33" s="284"/>
      <c r="G33" s="308"/>
      <c r="H33" s="284" t="s">
        <v>562</v>
      </c>
      <c r="I33" s="284"/>
      <c r="J33" s="284">
        <v>0</v>
      </c>
      <c r="K33" s="284"/>
      <c r="L33" s="284" t="s">
        <v>562</v>
      </c>
      <c r="M33" s="284"/>
      <c r="N33" s="284">
        <f t="shared" si="1"/>
        <v>2.01681</v>
      </c>
      <c r="O33" s="284"/>
      <c r="P33" s="284" t="s">
        <v>562</v>
      </c>
      <c r="Q33" s="284"/>
      <c r="R33" s="284">
        <v>0</v>
      </c>
      <c r="S33" s="284"/>
      <c r="T33" s="284" t="s">
        <v>562</v>
      </c>
      <c r="U33" s="284"/>
      <c r="V33" s="284">
        <v>0</v>
      </c>
      <c r="W33" s="284"/>
      <c r="X33" s="284" t="s">
        <v>562</v>
      </c>
      <c r="Y33" s="284"/>
      <c r="Z33" s="284">
        <v>0</v>
      </c>
      <c r="AA33" s="284"/>
      <c r="AB33" s="308" t="s">
        <v>562</v>
      </c>
      <c r="AC33" s="284">
        <v>0</v>
      </c>
    </row>
    <row r="34" spans="1:29" x14ac:dyDescent="0.25">
      <c r="A34" s="282" t="s">
        <v>171</v>
      </c>
      <c r="B34" s="286" t="s">
        <v>170</v>
      </c>
      <c r="C34" s="308" t="s">
        <v>562</v>
      </c>
      <c r="D34" s="284">
        <f>D30-D31-D32-D33</f>
        <v>0.65383299999999922</v>
      </c>
      <c r="E34" s="284"/>
      <c r="F34" s="284"/>
      <c r="G34" s="308"/>
      <c r="H34" s="284" t="s">
        <v>562</v>
      </c>
      <c r="I34" s="284"/>
      <c r="J34" s="284">
        <v>0</v>
      </c>
      <c r="K34" s="284"/>
      <c r="L34" s="284" t="s">
        <v>562</v>
      </c>
      <c r="M34" s="284"/>
      <c r="N34" s="284">
        <f t="shared" si="1"/>
        <v>0.65383299999999922</v>
      </c>
      <c r="O34" s="284"/>
      <c r="P34" s="284" t="s">
        <v>562</v>
      </c>
      <c r="Q34" s="284"/>
      <c r="R34" s="284">
        <v>0</v>
      </c>
      <c r="S34" s="284"/>
      <c r="T34" s="284" t="s">
        <v>562</v>
      </c>
      <c r="U34" s="284"/>
      <c r="V34" s="284">
        <v>0</v>
      </c>
      <c r="W34" s="284"/>
      <c r="X34" s="284" t="s">
        <v>562</v>
      </c>
      <c r="Y34" s="284"/>
      <c r="Z34" s="284">
        <v>0</v>
      </c>
      <c r="AA34" s="284"/>
      <c r="AB34" s="308" t="s">
        <v>562</v>
      </c>
      <c r="AC34" s="284">
        <f>D34</f>
        <v>0.65383299999999922</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591</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589</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590</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592</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593</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594</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567</v>
      </c>
      <c r="B43" s="286" t="s">
        <v>595</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568</v>
      </c>
      <c r="B44" s="286" t="s">
        <v>596</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569</v>
      </c>
      <c r="B45" s="286" t="s">
        <v>597</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570</v>
      </c>
      <c r="B46" s="286" t="s">
        <v>598</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589</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592</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571</v>
      </c>
      <c r="B55" s="286" t="s">
        <v>593</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572</v>
      </c>
      <c r="B56" s="286" t="s">
        <v>594</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573</v>
      </c>
      <c r="B57" s="286" t="s">
        <v>595</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574</v>
      </c>
      <c r="B58" s="286" t="s">
        <v>596</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575</v>
      </c>
      <c r="B59" s="286" t="s">
        <v>597</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576</v>
      </c>
      <c r="B60" s="286" t="s">
        <v>598</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f>D30</f>
        <v>9.3339429999999997</v>
      </c>
      <c r="E62" s="284"/>
      <c r="F62" s="284"/>
      <c r="G62" s="308">
        <v>0</v>
      </c>
      <c r="H62" s="284" t="s">
        <v>562</v>
      </c>
      <c r="I62" s="284"/>
      <c r="J62" s="284">
        <v>0</v>
      </c>
      <c r="K62" s="284"/>
      <c r="L62" s="284" t="s">
        <v>562</v>
      </c>
      <c r="M62" s="284"/>
      <c r="N62" s="284">
        <f>D62</f>
        <v>9.3339429999999997</v>
      </c>
      <c r="O62" s="284"/>
      <c r="P62" s="284" t="s">
        <v>562</v>
      </c>
      <c r="Q62" s="284"/>
      <c r="R62" s="284">
        <v>0</v>
      </c>
      <c r="S62" s="284"/>
      <c r="T62" s="284" t="s">
        <v>562</v>
      </c>
      <c r="U62" s="284"/>
      <c r="V62" s="284">
        <v>0</v>
      </c>
      <c r="W62" s="284"/>
      <c r="X62" s="284" t="s">
        <v>562</v>
      </c>
      <c r="Y62" s="284"/>
      <c r="Z62" s="284">
        <v>0</v>
      </c>
      <c r="AA62" s="284"/>
      <c r="AB62" s="308" t="s">
        <v>562</v>
      </c>
      <c r="AC62" s="284">
        <f>D62</f>
        <v>9.3339429999999997</v>
      </c>
    </row>
    <row r="63" spans="1:29" x14ac:dyDescent="0.25">
      <c r="A63" s="285" t="s">
        <v>146</v>
      </c>
      <c r="B63" s="289" t="s">
        <v>140</v>
      </c>
      <c r="C63" s="308" t="s">
        <v>562</v>
      </c>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599</v>
      </c>
      <c r="C67" s="308" t="s">
        <v>562</v>
      </c>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577</v>
      </c>
      <c r="B68" s="289" t="s">
        <v>600</v>
      </c>
      <c r="C68" s="308" t="s">
        <v>562</v>
      </c>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578</v>
      </c>
      <c r="B69" s="289" t="s">
        <v>601</v>
      </c>
      <c r="C69" s="308" t="s">
        <v>562</v>
      </c>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579</v>
      </c>
      <c r="B70" s="289" t="s">
        <v>602</v>
      </c>
      <c r="C70" s="308" t="s">
        <v>562</v>
      </c>
      <c r="D70" s="284">
        <v>0</v>
      </c>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580</v>
      </c>
      <c r="B71" s="289" t="s">
        <v>603</v>
      </c>
      <c r="C71" s="308" t="s">
        <v>562</v>
      </c>
      <c r="D71" s="284">
        <v>1</v>
      </c>
      <c r="E71" s="284"/>
      <c r="F71" s="284"/>
      <c r="G71" s="308">
        <v>0</v>
      </c>
      <c r="H71" s="284" t="s">
        <v>562</v>
      </c>
      <c r="I71" s="284"/>
      <c r="J71" s="284">
        <v>0</v>
      </c>
      <c r="K71" s="284"/>
      <c r="L71" s="284" t="s">
        <v>562</v>
      </c>
      <c r="M71" s="284"/>
      <c r="N71" s="284">
        <v>1</v>
      </c>
      <c r="O71" s="284"/>
      <c r="P71" s="284" t="s">
        <v>562</v>
      </c>
      <c r="Q71" s="284"/>
      <c r="R71" s="284">
        <v>0</v>
      </c>
      <c r="S71" s="284"/>
      <c r="T71" s="284" t="s">
        <v>562</v>
      </c>
      <c r="U71" s="284"/>
      <c r="V71" s="284">
        <v>0</v>
      </c>
      <c r="W71" s="284"/>
      <c r="X71" s="284" t="s">
        <v>562</v>
      </c>
      <c r="Y71" s="284"/>
      <c r="Z71" s="284">
        <v>0</v>
      </c>
      <c r="AA71" s="284"/>
      <c r="AB71" s="308" t="s">
        <v>562</v>
      </c>
      <c r="AC71" s="284">
        <f>D71</f>
        <v>1</v>
      </c>
    </row>
    <row r="72" spans="1:29" ht="15.75" customHeight="1" x14ac:dyDescent="0.25">
      <c r="A72" s="285" t="s">
        <v>581</v>
      </c>
      <c r="B72" s="289" t="s">
        <v>604</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582</v>
      </c>
      <c r="B73" s="289" t="s">
        <v>605</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589</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606</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592</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583</v>
      </c>
      <c r="B81" s="286" t="s">
        <v>593</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584</v>
      </c>
      <c r="B82" s="286" t="s">
        <v>594</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585</v>
      </c>
      <c r="B83" s="286" t="s">
        <v>595</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586</v>
      </c>
      <c r="B84" s="286" t="s">
        <v>596</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587</v>
      </c>
      <c r="B85" s="286" t="s">
        <v>597</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588</v>
      </c>
      <c r="B86" s="286" t="s">
        <v>598</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2" t="str">
        <f>'6.2. Паспорт фин осв ввод'!A11:AA11</f>
        <v>N_TP2000.PR.0089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3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5" t="s">
        <v>505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516</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3" t="s">
        <v>14</v>
      </c>
      <c r="AG24" s="143" t="s">
        <v>13</v>
      </c>
      <c r="AH24" s="144" t="s">
        <v>3</v>
      </c>
      <c r="AI24" s="14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0" t="str">
        <f>'1. паспорт местоположение'!A5:C5</f>
        <v>Год раскрытия информации: 2023 год</v>
      </c>
      <c r="B5" s="420"/>
      <c r="C5" s="75"/>
      <c r="D5" s="75"/>
      <c r="E5" s="75"/>
      <c r="F5" s="75"/>
      <c r="G5" s="75"/>
      <c r="H5" s="75"/>
    </row>
    <row r="6" spans="1:8" ht="18.75" x14ac:dyDescent="0.3">
      <c r="A6" s="298"/>
      <c r="B6" s="298"/>
      <c r="C6" s="298"/>
      <c r="D6" s="298"/>
      <c r="E6" s="298"/>
      <c r="F6" s="298"/>
      <c r="G6" s="298"/>
      <c r="H6" s="298"/>
    </row>
    <row r="7" spans="1:8" ht="18.75" x14ac:dyDescent="0.25">
      <c r="A7" s="421" t="s">
        <v>10</v>
      </c>
      <c r="B7" s="421"/>
      <c r="C7" s="301"/>
      <c r="D7" s="301"/>
      <c r="E7" s="301"/>
      <c r="F7" s="301"/>
      <c r="G7" s="301"/>
      <c r="H7" s="301"/>
    </row>
    <row r="8" spans="1:8" ht="18.75" x14ac:dyDescent="0.25">
      <c r="A8" s="301"/>
      <c r="B8" s="301"/>
      <c r="C8" s="301"/>
      <c r="D8" s="301"/>
      <c r="E8" s="301"/>
      <c r="F8" s="301"/>
      <c r="G8" s="301"/>
      <c r="H8" s="301"/>
    </row>
    <row r="9" spans="1:8" x14ac:dyDescent="0.25">
      <c r="A9" s="422" t="str">
        <f>'1. паспорт местоположение'!A9:C9</f>
        <v>АО "Россети Тюмень"</v>
      </c>
      <c r="B9" s="422"/>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4" t="str">
        <f>'7. Паспорт отчет о закупке'!A12:AV12</f>
        <v>N_TP2000.PR.0089</v>
      </c>
      <c r="B12" s="424"/>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28"/>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9" t="s">
        <v>506</v>
      </c>
      <c r="B18" s="430"/>
    </row>
    <row r="19" spans="1:2" x14ac:dyDescent="0.25">
      <c r="B19" s="47"/>
    </row>
    <row r="20" spans="1:2" ht="16.5" thickBot="1" x14ac:dyDescent="0.3">
      <c r="B20" s="120"/>
    </row>
    <row r="21" spans="1:2" ht="45.75" thickBot="1" x14ac:dyDescent="0.3">
      <c r="A21" s="121" t="s">
        <v>378</v>
      </c>
      <c r="B21" s="125"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613</v>
      </c>
    </row>
    <row r="27" spans="1:2" ht="29.25" thickBot="1" x14ac:dyDescent="0.3">
      <c r="A27" s="130" t="s">
        <v>616</v>
      </c>
      <c r="B27" s="261">
        <v>11.134510000000001</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5" t="s">
        <v>537</v>
      </c>
    </row>
    <row r="57" spans="1:2" x14ac:dyDescent="0.25">
      <c r="A57" s="128" t="s">
        <v>403</v>
      </c>
      <c r="B57" s="426"/>
    </row>
    <row r="58" spans="1:2" x14ac:dyDescent="0.25">
      <c r="A58" s="128" t="s">
        <v>404</v>
      </c>
      <c r="B58" s="426"/>
    </row>
    <row r="59" spans="1:2" x14ac:dyDescent="0.25">
      <c r="A59" s="128" t="s">
        <v>405</v>
      </c>
      <c r="B59" s="426"/>
    </row>
    <row r="60" spans="1:2" x14ac:dyDescent="0.25">
      <c r="A60" s="128" t="s">
        <v>406</v>
      </c>
      <c r="B60" s="426"/>
    </row>
    <row r="61" spans="1:2" ht="16.5" thickBot="1" x14ac:dyDescent="0.3">
      <c r="A61" s="129" t="s">
        <v>407</v>
      </c>
      <c r="B61" s="427"/>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5"/>
    </row>
    <row r="74" spans="1:2" x14ac:dyDescent="0.25">
      <c r="A74" s="128" t="s">
        <v>419</v>
      </c>
      <c r="B74" s="426"/>
    </row>
    <row r="75" spans="1:2" x14ac:dyDescent="0.25">
      <c r="A75" s="128" t="s">
        <v>420</v>
      </c>
      <c r="B75" s="426"/>
    </row>
    <row r="76" spans="1:2" x14ac:dyDescent="0.25">
      <c r="A76" s="128" t="s">
        <v>421</v>
      </c>
      <c r="B76" s="426"/>
    </row>
    <row r="77" spans="1:2" x14ac:dyDescent="0.25">
      <c r="A77" s="128" t="s">
        <v>422</v>
      </c>
      <c r="B77" s="426"/>
    </row>
    <row r="78" spans="1:2" ht="16.5" thickBot="1" x14ac:dyDescent="0.3">
      <c r="A78" s="136" t="s">
        <v>423</v>
      </c>
      <c r="B78" s="4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2023-02-03T03:51:18Z</dcterms:modified>
</cp:coreProperties>
</file>